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5" yWindow="6705" windowWidth="19230" windowHeight="5280" tabRatio="937"/>
  </bookViews>
  <sheets>
    <sheet name="Resultados" sheetId="12" r:id="rId1"/>
    <sheet name="Supuestos" sheetId="9" r:id="rId2"/>
    <sheet name="Sector Energía Tradicional" sheetId="29" r:id="rId3"/>
    <sheet name="Energía Hidroeléctrica" sheetId="32" r:id="rId4"/>
    <sheet name="Energía Termica Carbón" sheetId="25" r:id="rId5"/>
    <sheet name="Energía Termica Gas" sheetId="33" r:id="rId6"/>
    <sheet name="Vulnerabilidad" sheetId="36" r:id="rId7"/>
    <sheet name="Efectos Ambientales" sheetId="31" r:id="rId8"/>
    <sheet name="calculo proyeccion demanda" sheetId="35" r:id="rId9"/>
  </sheets>
  <definedNames>
    <definedName name="solver_adj" localSheetId="4" hidden="1">'Energía Termica Carbón'!#REF!</definedName>
    <definedName name="solver_cvg" localSheetId="4" hidden="1">0.0001</definedName>
    <definedName name="solver_drv" localSheetId="4" hidden="1">1</definedName>
    <definedName name="solver_eng" localSheetId="4" hidden="1">1</definedName>
    <definedName name="solver_est" localSheetId="4" hidden="1">1</definedName>
    <definedName name="solver_itr" localSheetId="4" hidden="1">2147483647</definedName>
    <definedName name="solver_mip" localSheetId="4" hidden="1">2147483647</definedName>
    <definedName name="solver_mni" localSheetId="4" hidden="1">30</definedName>
    <definedName name="solver_mrt" localSheetId="4" hidden="1">0.075</definedName>
    <definedName name="solver_msl" localSheetId="4" hidden="1">2</definedName>
    <definedName name="solver_neg" localSheetId="4" hidden="1">1</definedName>
    <definedName name="solver_nod" localSheetId="4" hidden="1">2147483647</definedName>
    <definedName name="solver_num" localSheetId="4" hidden="1">0</definedName>
    <definedName name="solver_nwt" localSheetId="4" hidden="1">1</definedName>
    <definedName name="solver_opt" localSheetId="4" hidden="1">'Energía Termica Carbón'!$AG$40</definedName>
    <definedName name="solver_pre" localSheetId="4" hidden="1">0.000001</definedName>
    <definedName name="solver_rbv" localSheetId="4" hidden="1">1</definedName>
    <definedName name="solver_rlx" localSheetId="4" hidden="1">2</definedName>
    <definedName name="solver_rsd" localSheetId="4" hidden="1">0</definedName>
    <definedName name="solver_scl" localSheetId="4" hidden="1">1</definedName>
    <definedName name="solver_sho" localSheetId="4" hidden="1">2</definedName>
    <definedName name="solver_ssz" localSheetId="4" hidden="1">100</definedName>
    <definedName name="solver_tim" localSheetId="4" hidden="1">2147483647</definedName>
    <definedName name="solver_tol" localSheetId="4" hidden="1">0.01</definedName>
    <definedName name="solver_typ" localSheetId="4" hidden="1">3</definedName>
    <definedName name="solver_val" localSheetId="4" hidden="1">3</definedName>
    <definedName name="solver_ver" localSheetId="4" hidden="1">3</definedName>
  </definedNames>
  <calcPr calcId="145621"/>
</workbook>
</file>

<file path=xl/calcChain.xml><?xml version="1.0" encoding="utf-8"?>
<calcChain xmlns="http://schemas.openxmlformats.org/spreadsheetml/2006/main">
  <c r="AF40" i="35" l="1"/>
  <c r="AE40" i="35"/>
  <c r="AD40" i="35"/>
  <c r="AC40" i="35"/>
  <c r="AB40" i="35"/>
  <c r="AA40" i="35"/>
  <c r="Z40" i="35"/>
  <c r="Y40" i="35"/>
  <c r="X40" i="35"/>
  <c r="W40" i="35"/>
  <c r="V40" i="35"/>
  <c r="U40" i="35"/>
  <c r="T40" i="35"/>
  <c r="S40" i="35"/>
  <c r="R40" i="35"/>
  <c r="Q40" i="35"/>
  <c r="P40" i="35"/>
  <c r="O40" i="35"/>
  <c r="N40" i="35"/>
  <c r="M40" i="35"/>
  <c r="L40" i="35"/>
  <c r="K40" i="35"/>
  <c r="J40" i="35"/>
  <c r="I40" i="35"/>
  <c r="H40" i="35"/>
  <c r="G40" i="35"/>
  <c r="F40" i="35"/>
  <c r="AF34" i="35"/>
  <c r="AE34" i="35"/>
  <c r="AD34" i="35"/>
  <c r="AC34" i="35"/>
  <c r="AB34" i="35"/>
  <c r="AA34" i="35"/>
  <c r="Z34" i="35"/>
  <c r="Y34" i="35"/>
  <c r="X34" i="35"/>
  <c r="W34" i="35"/>
  <c r="V34" i="35"/>
  <c r="U34" i="35"/>
  <c r="T34" i="35"/>
  <c r="S34" i="35"/>
  <c r="R34" i="35"/>
  <c r="Q34" i="35"/>
  <c r="P34" i="35"/>
  <c r="O34" i="35"/>
  <c r="N34" i="35"/>
  <c r="M34" i="35"/>
  <c r="L34" i="35"/>
  <c r="K34" i="35"/>
  <c r="J34" i="35"/>
  <c r="I34" i="35"/>
  <c r="H34" i="35"/>
  <c r="G34" i="35"/>
  <c r="F34" i="35"/>
  <c r="R28" i="35"/>
  <c r="Q28" i="35"/>
  <c r="P28" i="35"/>
  <c r="O28" i="35"/>
  <c r="N28" i="35"/>
  <c r="M28" i="35"/>
  <c r="L28" i="35"/>
  <c r="K28" i="35"/>
  <c r="J28" i="35"/>
  <c r="I28" i="35"/>
  <c r="H28" i="35"/>
  <c r="G28" i="35"/>
  <c r="F28" i="35"/>
  <c r="E28" i="35"/>
  <c r="D28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R13" i="35"/>
  <c r="Q13" i="35"/>
  <c r="P13" i="35"/>
  <c r="O13" i="35"/>
  <c r="N13" i="35"/>
  <c r="M13" i="35"/>
  <c r="L13" i="35"/>
  <c r="K13" i="35"/>
  <c r="J13" i="35"/>
  <c r="I13" i="35"/>
  <c r="H13" i="35"/>
  <c r="G13" i="35"/>
  <c r="F13" i="35"/>
  <c r="E13" i="35"/>
  <c r="D13" i="35"/>
  <c r="Q12" i="35"/>
  <c r="P12" i="35"/>
  <c r="O12" i="35"/>
  <c r="N12" i="35"/>
  <c r="M12" i="35"/>
  <c r="L12" i="35"/>
  <c r="K12" i="35"/>
  <c r="J12" i="35"/>
  <c r="I12" i="35"/>
  <c r="H12" i="35"/>
  <c r="G12" i="35"/>
  <c r="F12" i="35"/>
  <c r="E12" i="35"/>
  <c r="D12" i="35"/>
  <c r="Q10" i="35"/>
  <c r="P10" i="35"/>
  <c r="O10" i="35"/>
  <c r="N10" i="35"/>
  <c r="M10" i="35"/>
  <c r="L10" i="35"/>
  <c r="K10" i="35"/>
  <c r="J10" i="35"/>
  <c r="I10" i="35"/>
  <c r="H10" i="35"/>
  <c r="G10" i="35"/>
  <c r="Q9" i="35"/>
  <c r="P9" i="35"/>
  <c r="O9" i="35"/>
  <c r="N9" i="35"/>
  <c r="M9" i="35"/>
  <c r="L9" i="35"/>
  <c r="K9" i="35"/>
  <c r="J9" i="35"/>
  <c r="I9" i="35"/>
  <c r="H9" i="35"/>
  <c r="G9" i="35"/>
  <c r="Q8" i="35"/>
  <c r="P8" i="35"/>
  <c r="O8" i="35"/>
  <c r="N8" i="35"/>
  <c r="M8" i="35"/>
  <c r="L8" i="35"/>
  <c r="K8" i="35"/>
  <c r="J8" i="35"/>
  <c r="I8" i="35"/>
  <c r="H8" i="35"/>
  <c r="G8" i="35"/>
  <c r="G58" i="31"/>
  <c r="F58" i="31"/>
  <c r="G57" i="31"/>
  <c r="F57" i="31"/>
  <c r="G56" i="31"/>
  <c r="F56" i="31"/>
  <c r="G55" i="31"/>
  <c r="F55" i="31"/>
  <c r="G54" i="31"/>
  <c r="F54" i="31"/>
  <c r="G53" i="31"/>
  <c r="F53" i="31"/>
  <c r="G52" i="31"/>
  <c r="F52" i="31"/>
  <c r="G51" i="31"/>
  <c r="F51" i="31"/>
  <c r="G50" i="31"/>
  <c r="F50" i="31"/>
  <c r="G49" i="31"/>
  <c r="F49" i="31"/>
  <c r="G48" i="31"/>
  <c r="F48" i="31"/>
  <c r="G47" i="31"/>
  <c r="F47" i="31"/>
  <c r="G46" i="31"/>
  <c r="F46" i="31"/>
  <c r="AF39" i="31"/>
  <c r="AE39" i="31"/>
  <c r="AD39" i="31"/>
  <c r="AC39" i="31"/>
  <c r="AB39" i="31"/>
  <c r="AA39" i="31"/>
  <c r="Z39" i="31"/>
  <c r="Y39" i="31"/>
  <c r="X39" i="31"/>
  <c r="W39" i="31"/>
  <c r="V39" i="31"/>
  <c r="U39" i="31"/>
  <c r="T39" i="31"/>
  <c r="S39" i="31"/>
  <c r="R39" i="31"/>
  <c r="Q39" i="31"/>
  <c r="P39" i="31"/>
  <c r="O39" i="31"/>
  <c r="N39" i="31"/>
  <c r="M39" i="31"/>
  <c r="L39" i="31"/>
  <c r="K39" i="31"/>
  <c r="J39" i="31"/>
  <c r="I39" i="31"/>
  <c r="H39" i="31"/>
  <c r="G39" i="31"/>
  <c r="F39" i="31"/>
  <c r="AF38" i="31"/>
  <c r="AE38" i="31"/>
  <c r="AD38" i="31"/>
  <c r="AC38" i="31"/>
  <c r="AB38" i="31"/>
  <c r="AA38" i="31"/>
  <c r="Z38" i="31"/>
  <c r="Y38" i="31"/>
  <c r="X38" i="31"/>
  <c r="W38" i="31"/>
  <c r="V38" i="31"/>
  <c r="U38" i="31"/>
  <c r="T38" i="31"/>
  <c r="S38" i="31"/>
  <c r="R38" i="31"/>
  <c r="Q38" i="31"/>
  <c r="P38" i="31"/>
  <c r="O38" i="31"/>
  <c r="N38" i="31"/>
  <c r="M38" i="31"/>
  <c r="L38" i="31"/>
  <c r="K38" i="31"/>
  <c r="J38" i="31"/>
  <c r="I38" i="31"/>
  <c r="H38" i="31"/>
  <c r="G38" i="31"/>
  <c r="AF37" i="31"/>
  <c r="AE37" i="31"/>
  <c r="AD37" i="31"/>
  <c r="AC37" i="31"/>
  <c r="AB37" i="31"/>
  <c r="AA37" i="31"/>
  <c r="Z37" i="31"/>
  <c r="Y37" i="31"/>
  <c r="X37" i="31"/>
  <c r="W37" i="31"/>
  <c r="V37" i="31"/>
  <c r="U37" i="31"/>
  <c r="T37" i="31"/>
  <c r="S37" i="31"/>
  <c r="R37" i="31"/>
  <c r="Q37" i="31"/>
  <c r="P37" i="31"/>
  <c r="O37" i="31"/>
  <c r="N37" i="31"/>
  <c r="M37" i="31"/>
  <c r="L37" i="31"/>
  <c r="K37" i="31"/>
  <c r="J37" i="31"/>
  <c r="I37" i="31"/>
  <c r="H37" i="31"/>
  <c r="G37" i="31"/>
  <c r="F37" i="31"/>
  <c r="AF35" i="31"/>
  <c r="AE35" i="31"/>
  <c r="AD35" i="31"/>
  <c r="AC35" i="31"/>
  <c r="AB35" i="31"/>
  <c r="AA35" i="31"/>
  <c r="Z35" i="31"/>
  <c r="Y35" i="31"/>
  <c r="X35" i="31"/>
  <c r="W35" i="31"/>
  <c r="V35" i="31"/>
  <c r="U35" i="31"/>
  <c r="T35" i="31"/>
  <c r="S35" i="31"/>
  <c r="R35" i="31"/>
  <c r="Q35" i="31"/>
  <c r="P35" i="31"/>
  <c r="O35" i="31"/>
  <c r="N35" i="31"/>
  <c r="M35" i="31"/>
  <c r="L35" i="31"/>
  <c r="K35" i="31"/>
  <c r="J35" i="31"/>
  <c r="I35" i="31"/>
  <c r="H35" i="31"/>
  <c r="G35" i="31"/>
  <c r="F35" i="31"/>
  <c r="AF32" i="31"/>
  <c r="AE32" i="31"/>
  <c r="AD32" i="31"/>
  <c r="AC32" i="31"/>
  <c r="AB32" i="31"/>
  <c r="AA32" i="31"/>
  <c r="Z32" i="31"/>
  <c r="Y32" i="31"/>
  <c r="X32" i="31"/>
  <c r="W32" i="31"/>
  <c r="V32" i="31"/>
  <c r="U32" i="31"/>
  <c r="T32" i="31"/>
  <c r="S32" i="31"/>
  <c r="R32" i="31"/>
  <c r="Q32" i="31"/>
  <c r="P32" i="31"/>
  <c r="O32" i="31"/>
  <c r="N32" i="31"/>
  <c r="M32" i="31"/>
  <c r="L32" i="31"/>
  <c r="K32" i="31"/>
  <c r="J32" i="31"/>
  <c r="I32" i="31"/>
  <c r="H32" i="31"/>
  <c r="G32" i="31"/>
  <c r="F32" i="31"/>
  <c r="AF31" i="31"/>
  <c r="AE31" i="31"/>
  <c r="AD31" i="31"/>
  <c r="AC31" i="31"/>
  <c r="AB31" i="31"/>
  <c r="AA31" i="31"/>
  <c r="Z31" i="31"/>
  <c r="Y31" i="31"/>
  <c r="X31" i="31"/>
  <c r="W31" i="31"/>
  <c r="V31" i="31"/>
  <c r="U31" i="31"/>
  <c r="T31" i="31"/>
  <c r="S31" i="31"/>
  <c r="R31" i="31"/>
  <c r="Q31" i="31"/>
  <c r="P31" i="31"/>
  <c r="O31" i="31"/>
  <c r="N31" i="31"/>
  <c r="M31" i="31"/>
  <c r="L31" i="31"/>
  <c r="K31" i="31"/>
  <c r="J31" i="31"/>
  <c r="I31" i="31"/>
  <c r="H31" i="31"/>
  <c r="G31" i="31"/>
  <c r="F31" i="31"/>
  <c r="AF30" i="31"/>
  <c r="AE30" i="31"/>
  <c r="AD30" i="31"/>
  <c r="AC30" i="31"/>
  <c r="AB30" i="31"/>
  <c r="AA30" i="31"/>
  <c r="Z30" i="31"/>
  <c r="Y30" i="31"/>
  <c r="X30" i="31"/>
  <c r="W30" i="31"/>
  <c r="V30" i="31"/>
  <c r="U30" i="31"/>
  <c r="T30" i="31"/>
  <c r="S30" i="31"/>
  <c r="R30" i="31"/>
  <c r="Q30" i="31"/>
  <c r="P30" i="31"/>
  <c r="O30" i="31"/>
  <c r="N30" i="31"/>
  <c r="M30" i="31"/>
  <c r="L30" i="31"/>
  <c r="K30" i="31"/>
  <c r="J30" i="31"/>
  <c r="I30" i="31"/>
  <c r="H30" i="31"/>
  <c r="G30" i="31"/>
  <c r="F30" i="31"/>
  <c r="AF26" i="31"/>
  <c r="AE26" i="31"/>
  <c r="AD26" i="31"/>
  <c r="AC26" i="31"/>
  <c r="AB26" i="31"/>
  <c r="AA26" i="31"/>
  <c r="Z26" i="31"/>
  <c r="Y26" i="31"/>
  <c r="X26" i="31"/>
  <c r="W26" i="31"/>
  <c r="V26" i="31"/>
  <c r="U26" i="31"/>
  <c r="T26" i="31"/>
  <c r="S26" i="31"/>
  <c r="R26" i="31"/>
  <c r="Q26" i="31"/>
  <c r="P26" i="31"/>
  <c r="O26" i="31"/>
  <c r="N26" i="31"/>
  <c r="M26" i="31"/>
  <c r="L26" i="31"/>
  <c r="K26" i="31"/>
  <c r="J26" i="31"/>
  <c r="I26" i="31"/>
  <c r="H26" i="31"/>
  <c r="G26" i="31"/>
  <c r="F26" i="31"/>
  <c r="AF25" i="31"/>
  <c r="AE25" i="31"/>
  <c r="AD25" i="31"/>
  <c r="AC25" i="31"/>
  <c r="AB25" i="31"/>
  <c r="AA25" i="31"/>
  <c r="Z25" i="31"/>
  <c r="Y25" i="31"/>
  <c r="X25" i="3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AF24" i="31"/>
  <c r="AE24" i="31"/>
  <c r="AD24" i="31"/>
  <c r="AC24" i="31"/>
  <c r="AB24" i="31"/>
  <c r="AA24" i="31"/>
  <c r="Z24" i="31"/>
  <c r="Y24" i="31"/>
  <c r="X24" i="31"/>
  <c r="W24" i="31"/>
  <c r="V24" i="31"/>
  <c r="U24" i="31"/>
  <c r="T24" i="31"/>
  <c r="S24" i="31"/>
  <c r="R24" i="31"/>
  <c r="Q24" i="31"/>
  <c r="P24" i="31"/>
  <c r="O24" i="31"/>
  <c r="N24" i="31"/>
  <c r="M24" i="31"/>
  <c r="L24" i="31"/>
  <c r="K24" i="31"/>
  <c r="J24" i="31"/>
  <c r="I24" i="31"/>
  <c r="H24" i="31"/>
  <c r="G24" i="31"/>
  <c r="F24" i="31"/>
  <c r="AF20" i="31"/>
  <c r="AE20" i="31"/>
  <c r="AD20" i="31"/>
  <c r="AC20" i="31"/>
  <c r="AB20" i="31"/>
  <c r="AA20" i="31"/>
  <c r="Z20" i="31"/>
  <c r="Y20" i="31"/>
  <c r="X20" i="31"/>
  <c r="W20" i="31"/>
  <c r="V20" i="31"/>
  <c r="U20" i="31"/>
  <c r="T20" i="31"/>
  <c r="S20" i="31"/>
  <c r="R20" i="31"/>
  <c r="Q20" i="31"/>
  <c r="P20" i="31"/>
  <c r="O20" i="31"/>
  <c r="N20" i="31"/>
  <c r="M20" i="31"/>
  <c r="L20" i="31"/>
  <c r="K20" i="31"/>
  <c r="J20" i="31"/>
  <c r="I20" i="31"/>
  <c r="H20" i="31"/>
  <c r="G20" i="31"/>
  <c r="F20" i="31"/>
  <c r="AF19" i="31"/>
  <c r="AE19" i="31"/>
  <c r="AD19" i="31"/>
  <c r="AC19" i="31"/>
  <c r="AB19" i="31"/>
  <c r="AA19" i="31"/>
  <c r="Z19" i="31"/>
  <c r="Y19" i="31"/>
  <c r="X19" i="31"/>
  <c r="W19" i="31"/>
  <c r="V19" i="31"/>
  <c r="U19" i="31"/>
  <c r="T19" i="31"/>
  <c r="S19" i="31"/>
  <c r="R19" i="31"/>
  <c r="Q19" i="31"/>
  <c r="P19" i="31"/>
  <c r="O19" i="31"/>
  <c r="N19" i="31"/>
  <c r="M19" i="31"/>
  <c r="L19" i="31"/>
  <c r="K19" i="31"/>
  <c r="J19" i="31"/>
  <c r="I19" i="31"/>
  <c r="H19" i="31"/>
  <c r="G19" i="31"/>
  <c r="F19" i="31"/>
  <c r="AF18" i="31"/>
  <c r="AE18" i="31"/>
  <c r="AD18" i="31"/>
  <c r="AC18" i="31"/>
  <c r="AB18" i="31"/>
  <c r="AA18" i="31"/>
  <c r="Z18" i="31"/>
  <c r="Y18" i="31"/>
  <c r="X18" i="31"/>
  <c r="W18" i="31"/>
  <c r="V18" i="31"/>
  <c r="U18" i="31"/>
  <c r="T18" i="31"/>
  <c r="S18" i="31"/>
  <c r="R18" i="31"/>
  <c r="Q18" i="31"/>
  <c r="P18" i="31"/>
  <c r="O18" i="31"/>
  <c r="N18" i="31"/>
  <c r="M18" i="31"/>
  <c r="L18" i="31"/>
  <c r="K18" i="31"/>
  <c r="J18" i="31"/>
  <c r="I18" i="31"/>
  <c r="H18" i="31"/>
  <c r="G18" i="31"/>
  <c r="F18" i="31"/>
  <c r="AF16" i="31"/>
  <c r="AE16" i="31"/>
  <c r="AD16" i="31"/>
  <c r="AC16" i="31"/>
  <c r="AB16" i="31"/>
  <c r="AA16" i="31"/>
  <c r="Z16" i="31"/>
  <c r="Y16" i="31"/>
  <c r="X16" i="31"/>
  <c r="W16" i="31"/>
  <c r="V16" i="31"/>
  <c r="U16" i="31"/>
  <c r="T16" i="31"/>
  <c r="S16" i="31"/>
  <c r="R16" i="31"/>
  <c r="Q16" i="31"/>
  <c r="P16" i="31"/>
  <c r="O16" i="31"/>
  <c r="N16" i="31"/>
  <c r="M16" i="31"/>
  <c r="L16" i="31"/>
  <c r="K16" i="31"/>
  <c r="J16" i="31"/>
  <c r="I16" i="31"/>
  <c r="H16" i="31"/>
  <c r="G16" i="31"/>
  <c r="F16" i="31"/>
  <c r="AF12" i="31"/>
  <c r="AE12" i="31"/>
  <c r="AD12" i="31"/>
  <c r="AC12" i="31"/>
  <c r="AB12" i="31"/>
  <c r="AA12" i="31"/>
  <c r="Z12" i="31"/>
  <c r="Y12" i="31"/>
  <c r="X12" i="31"/>
  <c r="W12" i="31"/>
  <c r="V12" i="31"/>
  <c r="U12" i="31"/>
  <c r="T12" i="31"/>
  <c r="S12" i="31"/>
  <c r="R12" i="31"/>
  <c r="Q12" i="31"/>
  <c r="P12" i="31"/>
  <c r="O12" i="31"/>
  <c r="N12" i="31"/>
  <c r="M12" i="31"/>
  <c r="L12" i="31"/>
  <c r="K12" i="31"/>
  <c r="J12" i="31"/>
  <c r="I12" i="31"/>
  <c r="H12" i="31"/>
  <c r="G12" i="31"/>
  <c r="F12" i="31"/>
  <c r="AF5" i="31"/>
  <c r="AE5" i="31"/>
  <c r="AD5" i="31"/>
  <c r="AC5" i="31"/>
  <c r="AB5" i="31"/>
  <c r="AA5" i="31"/>
  <c r="Z5" i="31"/>
  <c r="Y5" i="31"/>
  <c r="X5" i="31"/>
  <c r="W5" i="31"/>
  <c r="V5" i="31"/>
  <c r="U5" i="31"/>
  <c r="T5" i="31"/>
  <c r="S5" i="31"/>
  <c r="R5" i="31"/>
  <c r="Q5" i="31"/>
  <c r="P5" i="31"/>
  <c r="O5" i="31"/>
  <c r="N5" i="31"/>
  <c r="M5" i="31"/>
  <c r="L5" i="31"/>
  <c r="K5" i="31"/>
  <c r="J5" i="31"/>
  <c r="I5" i="31"/>
  <c r="H5" i="31"/>
  <c r="G5" i="31"/>
  <c r="F5" i="31"/>
  <c r="AD9" i="36"/>
  <c r="AC9" i="36"/>
  <c r="AB9" i="36"/>
  <c r="AA9" i="36"/>
  <c r="Z9" i="36"/>
  <c r="Y9" i="36"/>
  <c r="X9" i="36"/>
  <c r="W9" i="36"/>
  <c r="V9" i="36"/>
  <c r="U9" i="36"/>
  <c r="T9" i="36"/>
  <c r="S9" i="36"/>
  <c r="R9" i="36"/>
  <c r="Q9" i="36"/>
  <c r="P9" i="36"/>
  <c r="O9" i="36"/>
  <c r="N9" i="36"/>
  <c r="M9" i="36"/>
  <c r="L9" i="36"/>
  <c r="K9" i="36"/>
  <c r="J9" i="36"/>
  <c r="I9" i="36"/>
  <c r="H9" i="36"/>
  <c r="G9" i="36"/>
  <c r="F9" i="36"/>
  <c r="E9" i="36"/>
  <c r="D9" i="36"/>
  <c r="AA7" i="36"/>
  <c r="AA8" i="36" s="1"/>
  <c r="AD16" i="12" s="1"/>
  <c r="AD33" i="12" s="1"/>
  <c r="AD44" i="12" s="1"/>
  <c r="S7" i="36"/>
  <c r="S8" i="36" s="1"/>
  <c r="V16" i="12" s="1"/>
  <c r="V33" i="12" s="1"/>
  <c r="V44" i="12" s="1"/>
  <c r="O7" i="36"/>
  <c r="O8" i="36" s="1"/>
  <c r="K7" i="36"/>
  <c r="K8" i="36" s="1"/>
  <c r="N16" i="12" s="1"/>
  <c r="N33" i="12" s="1"/>
  <c r="N44" i="12" s="1"/>
  <c r="AD5" i="36"/>
  <c r="AD7" i="36" s="1"/>
  <c r="AD10" i="36" s="1"/>
  <c r="AC5" i="36"/>
  <c r="AC7" i="36" s="1"/>
  <c r="AC8" i="36" s="1"/>
  <c r="AF16" i="12" s="1"/>
  <c r="AF33" i="12" s="1"/>
  <c r="AF44" i="12" s="1"/>
  <c r="AB5" i="36"/>
  <c r="AB7" i="36" s="1"/>
  <c r="AB8" i="36" s="1"/>
  <c r="AE16" i="12" s="1"/>
  <c r="AE33" i="12" s="1"/>
  <c r="AE44" i="12" s="1"/>
  <c r="AA5" i="36"/>
  <c r="Z5" i="36"/>
  <c r="Z7" i="36" s="1"/>
  <c r="Z8" i="36" s="1"/>
  <c r="AC16" i="12" s="1"/>
  <c r="AC33" i="12" s="1"/>
  <c r="AC44" i="12" s="1"/>
  <c r="Y5" i="36"/>
  <c r="Y7" i="36" s="1"/>
  <c r="Y8" i="36" s="1"/>
  <c r="AB16" i="12" s="1"/>
  <c r="AB33" i="12" s="1"/>
  <c r="AB44" i="12" s="1"/>
  <c r="X5" i="36"/>
  <c r="X7" i="36" s="1"/>
  <c r="X8" i="36" s="1"/>
  <c r="AA16" i="12" s="1"/>
  <c r="AA33" i="12" s="1"/>
  <c r="AA44" i="12" s="1"/>
  <c r="W5" i="36"/>
  <c r="W7" i="36" s="1"/>
  <c r="W8" i="36" s="1"/>
  <c r="Z16" i="12" s="1"/>
  <c r="Z33" i="12" s="1"/>
  <c r="Z44" i="12" s="1"/>
  <c r="V5" i="36"/>
  <c r="V7" i="36" s="1"/>
  <c r="V8" i="36" s="1"/>
  <c r="Y16" i="12" s="1"/>
  <c r="Y33" i="12" s="1"/>
  <c r="Y44" i="12" s="1"/>
  <c r="U5" i="36"/>
  <c r="U7" i="36" s="1"/>
  <c r="U8" i="36" s="1"/>
  <c r="X16" i="12" s="1"/>
  <c r="X33" i="12" s="1"/>
  <c r="X44" i="12" s="1"/>
  <c r="T5" i="36"/>
  <c r="T7" i="36" s="1"/>
  <c r="T8" i="36" s="1"/>
  <c r="W16" i="12" s="1"/>
  <c r="W33" i="12" s="1"/>
  <c r="W44" i="12" s="1"/>
  <c r="S5" i="36"/>
  <c r="R5" i="36"/>
  <c r="R7" i="36" s="1"/>
  <c r="R10" i="36" s="1"/>
  <c r="Q5" i="36"/>
  <c r="Q7" i="36" s="1"/>
  <c r="Q8" i="36" s="1"/>
  <c r="T16" i="12" s="1"/>
  <c r="T33" i="12" s="1"/>
  <c r="T44" i="12" s="1"/>
  <c r="P5" i="36"/>
  <c r="P7" i="36" s="1"/>
  <c r="P8" i="36" s="1"/>
  <c r="S16" i="12" s="1"/>
  <c r="S33" i="12" s="1"/>
  <c r="S44" i="12" s="1"/>
  <c r="O5" i="36"/>
  <c r="N5" i="36"/>
  <c r="N7" i="36" s="1"/>
  <c r="N8" i="36" s="1"/>
  <c r="Q16" i="12" s="1"/>
  <c r="Q33" i="12" s="1"/>
  <c r="Q44" i="12" s="1"/>
  <c r="M5" i="36"/>
  <c r="M7" i="36" s="1"/>
  <c r="M8" i="36" s="1"/>
  <c r="P16" i="12" s="1"/>
  <c r="P33" i="12" s="1"/>
  <c r="P44" i="12" s="1"/>
  <c r="L5" i="36"/>
  <c r="L7" i="36" s="1"/>
  <c r="L8" i="36" s="1"/>
  <c r="O16" i="12" s="1"/>
  <c r="O33" i="12" s="1"/>
  <c r="O44" i="12" s="1"/>
  <c r="K5" i="36"/>
  <c r="J5" i="36"/>
  <c r="J7" i="36" s="1"/>
  <c r="J8" i="36" s="1"/>
  <c r="M16" i="12" s="1"/>
  <c r="M33" i="12" s="1"/>
  <c r="M44" i="12" s="1"/>
  <c r="I5" i="36"/>
  <c r="I7" i="36" s="1"/>
  <c r="I8" i="36" s="1"/>
  <c r="L16" i="12" s="1"/>
  <c r="L33" i="12" s="1"/>
  <c r="L44" i="12" s="1"/>
  <c r="H5" i="36"/>
  <c r="H7" i="36" s="1"/>
  <c r="H8" i="36" s="1"/>
  <c r="K16" i="12" s="1"/>
  <c r="K33" i="12" s="1"/>
  <c r="K44" i="12" s="1"/>
  <c r="G5" i="36"/>
  <c r="G7" i="36" s="1"/>
  <c r="G8" i="36" s="1"/>
  <c r="J16" i="12" s="1"/>
  <c r="J33" i="12" s="1"/>
  <c r="J44" i="12" s="1"/>
  <c r="F5" i="36"/>
  <c r="F7" i="36" s="1"/>
  <c r="F8" i="36" s="1"/>
  <c r="E5" i="36"/>
  <c r="E7" i="36" s="1"/>
  <c r="E8" i="36" s="1"/>
  <c r="H16" i="12" s="1"/>
  <c r="H33" i="12" s="1"/>
  <c r="H44" i="12" s="1"/>
  <c r="D5" i="36"/>
  <c r="D7" i="36" s="1"/>
  <c r="D8" i="36" s="1"/>
  <c r="G16" i="12" s="1"/>
  <c r="G33" i="12" s="1"/>
  <c r="G44" i="12" s="1"/>
  <c r="F39" i="33"/>
  <c r="F37" i="33"/>
  <c r="AG33" i="33"/>
  <c r="AF33" i="33"/>
  <c r="AE33" i="33"/>
  <c r="AD33" i="33"/>
  <c r="AC33" i="33"/>
  <c r="AB33" i="33"/>
  <c r="AA33" i="33"/>
  <c r="Z33" i="33"/>
  <c r="Y33" i="33"/>
  <c r="X33" i="33"/>
  <c r="W33" i="33"/>
  <c r="V33" i="33"/>
  <c r="U33" i="33"/>
  <c r="T33" i="33"/>
  <c r="S33" i="33"/>
  <c r="R33" i="33"/>
  <c r="Q33" i="33"/>
  <c r="P33" i="33"/>
  <c r="O33" i="33"/>
  <c r="N33" i="33"/>
  <c r="M33" i="33"/>
  <c r="L33" i="33"/>
  <c r="K33" i="33"/>
  <c r="J33" i="33"/>
  <c r="I33" i="33"/>
  <c r="H33" i="33"/>
  <c r="G33" i="33"/>
  <c r="F33" i="33"/>
  <c r="F32" i="33"/>
  <c r="AG29" i="33"/>
  <c r="AF29" i="33"/>
  <c r="AE29" i="33"/>
  <c r="AD29" i="33"/>
  <c r="AC29" i="33"/>
  <c r="AB29" i="33"/>
  <c r="AA29" i="33"/>
  <c r="Z29" i="33"/>
  <c r="Y29" i="33"/>
  <c r="X29" i="33"/>
  <c r="W29" i="33"/>
  <c r="V29" i="33"/>
  <c r="U29" i="33"/>
  <c r="T29" i="33"/>
  <c r="S29" i="33"/>
  <c r="R29" i="33"/>
  <c r="Q29" i="33"/>
  <c r="P29" i="33"/>
  <c r="O29" i="33"/>
  <c r="N29" i="33"/>
  <c r="M29" i="33"/>
  <c r="L29" i="33"/>
  <c r="K29" i="33"/>
  <c r="J29" i="33"/>
  <c r="I29" i="33"/>
  <c r="H29" i="33"/>
  <c r="G29" i="33"/>
  <c r="F29" i="33"/>
  <c r="F28" i="33"/>
  <c r="AG23" i="33"/>
  <c r="AF23" i="33"/>
  <c r="AE23" i="33"/>
  <c r="AD23" i="33"/>
  <c r="AC23" i="33"/>
  <c r="AB23" i="33"/>
  <c r="AA23" i="33"/>
  <c r="Z23" i="33"/>
  <c r="Y23" i="33"/>
  <c r="X23" i="33"/>
  <c r="W23" i="33"/>
  <c r="V23" i="33"/>
  <c r="U23" i="33"/>
  <c r="T23" i="33"/>
  <c r="S23" i="33"/>
  <c r="R23" i="33"/>
  <c r="Q23" i="33"/>
  <c r="P23" i="33"/>
  <c r="O23" i="33"/>
  <c r="N23" i="33"/>
  <c r="M23" i="33"/>
  <c r="L23" i="33"/>
  <c r="K23" i="33"/>
  <c r="J23" i="33"/>
  <c r="I23" i="33"/>
  <c r="H23" i="33"/>
  <c r="G23" i="33"/>
  <c r="F23" i="33"/>
  <c r="F22" i="33"/>
  <c r="AG21" i="33"/>
  <c r="AF21" i="33"/>
  <c r="AF22" i="33" s="1"/>
  <c r="AF24" i="33" s="1"/>
  <c r="AE21" i="33"/>
  <c r="AE22" i="33" s="1"/>
  <c r="AE24" i="33" s="1"/>
  <c r="AD21" i="33"/>
  <c r="AD28" i="33" s="1"/>
  <c r="AD30" i="33" s="1"/>
  <c r="AC21" i="33"/>
  <c r="AB21" i="33"/>
  <c r="AB32" i="33" s="1"/>
  <c r="AB34" i="33" s="1"/>
  <c r="AA21" i="33"/>
  <c r="AA32" i="33" s="1"/>
  <c r="AA34" i="33" s="1"/>
  <c r="Z21" i="33"/>
  <c r="Z22" i="33" s="1"/>
  <c r="Y21" i="33"/>
  <c r="Y39" i="33" s="1"/>
  <c r="X21" i="33"/>
  <c r="W21" i="33"/>
  <c r="V21" i="33"/>
  <c r="V32" i="33" s="1"/>
  <c r="V34" i="33" s="1"/>
  <c r="U21" i="33"/>
  <c r="T21" i="33"/>
  <c r="T32" i="33" s="1"/>
  <c r="T34" i="33" s="1"/>
  <c r="S21" i="33"/>
  <c r="R21" i="33"/>
  <c r="R39" i="33" s="1"/>
  <c r="Q6" i="31" s="1"/>
  <c r="Q21" i="33"/>
  <c r="P21" i="33"/>
  <c r="P32" i="33" s="1"/>
  <c r="P34" i="33" s="1"/>
  <c r="O21" i="33"/>
  <c r="N21" i="33"/>
  <c r="N22" i="33" s="1"/>
  <c r="M21" i="33"/>
  <c r="L21" i="33"/>
  <c r="L32" i="33" s="1"/>
  <c r="L34" i="33" s="1"/>
  <c r="K21" i="33"/>
  <c r="J21" i="33"/>
  <c r="J22" i="33" s="1"/>
  <c r="I21" i="33"/>
  <c r="I28" i="33" s="1"/>
  <c r="I30" i="33" s="1"/>
  <c r="H21" i="33"/>
  <c r="G21" i="33"/>
  <c r="F19" i="33"/>
  <c r="E9" i="33"/>
  <c r="E8" i="33"/>
  <c r="E7" i="33"/>
  <c r="E6" i="33"/>
  <c r="K5" i="33"/>
  <c r="J5" i="33"/>
  <c r="E5" i="33"/>
  <c r="K4" i="33"/>
  <c r="J4" i="33"/>
  <c r="E4" i="33"/>
  <c r="J3" i="33"/>
  <c r="AG42" i="25"/>
  <c r="AF42" i="25"/>
  <c r="AE42" i="25"/>
  <c r="AD42" i="25"/>
  <c r="AC42" i="25"/>
  <c r="AB42" i="25"/>
  <c r="AA42" i="25"/>
  <c r="Z42" i="25"/>
  <c r="Y42" i="25"/>
  <c r="X42" i="25"/>
  <c r="W42" i="25"/>
  <c r="V42" i="25"/>
  <c r="U42" i="25"/>
  <c r="T42" i="25"/>
  <c r="S42" i="25"/>
  <c r="R42" i="25"/>
  <c r="Q42" i="25"/>
  <c r="P42" i="25"/>
  <c r="O42" i="25"/>
  <c r="N42" i="25"/>
  <c r="M42" i="25"/>
  <c r="L42" i="25"/>
  <c r="K42" i="25"/>
  <c r="J42" i="25"/>
  <c r="I42" i="25"/>
  <c r="H42" i="25"/>
  <c r="G42" i="25"/>
  <c r="AG41" i="25"/>
  <c r="AF41" i="25"/>
  <c r="AE41" i="25"/>
  <c r="AD41" i="25"/>
  <c r="AC41" i="25"/>
  <c r="AB41" i="25"/>
  <c r="AA41" i="25"/>
  <c r="Z41" i="25"/>
  <c r="Y41" i="25"/>
  <c r="X41" i="25"/>
  <c r="W41" i="25"/>
  <c r="V41" i="25"/>
  <c r="U41" i="25"/>
  <c r="T41" i="25"/>
  <c r="S41" i="25"/>
  <c r="R41" i="25"/>
  <c r="Q41" i="25"/>
  <c r="P41" i="25"/>
  <c r="O41" i="25"/>
  <c r="N41" i="25"/>
  <c r="M41" i="25"/>
  <c r="L41" i="25"/>
  <c r="K41" i="25"/>
  <c r="J41" i="25"/>
  <c r="I41" i="25"/>
  <c r="H41" i="25"/>
  <c r="G41" i="25"/>
  <c r="AG40" i="25"/>
  <c r="AF40" i="25"/>
  <c r="AE40" i="25"/>
  <c r="AD40" i="25"/>
  <c r="AC40" i="25"/>
  <c r="AB40" i="25"/>
  <c r="AA40" i="25"/>
  <c r="Z40" i="25"/>
  <c r="Y40" i="25"/>
  <c r="X40" i="25"/>
  <c r="W40" i="25"/>
  <c r="V40" i="25"/>
  <c r="U40" i="25"/>
  <c r="T40" i="25"/>
  <c r="S40" i="25"/>
  <c r="R40" i="25"/>
  <c r="Q40" i="25"/>
  <c r="P40" i="25"/>
  <c r="O40" i="25"/>
  <c r="N40" i="25"/>
  <c r="M40" i="25"/>
  <c r="L40" i="25"/>
  <c r="K40" i="25"/>
  <c r="J40" i="25"/>
  <c r="I40" i="25"/>
  <c r="H40" i="25"/>
  <c r="G40" i="25"/>
  <c r="AG39" i="25"/>
  <c r="AF39" i="25"/>
  <c r="AE39" i="25"/>
  <c r="AD39" i="25"/>
  <c r="AC39" i="25"/>
  <c r="AB39" i="25"/>
  <c r="AA39" i="25"/>
  <c r="Z39" i="25"/>
  <c r="Y39" i="25"/>
  <c r="X39" i="25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J39" i="25"/>
  <c r="I39" i="25"/>
  <c r="H39" i="25"/>
  <c r="G39" i="25"/>
  <c r="AG37" i="25"/>
  <c r="AF37" i="25"/>
  <c r="AE37" i="25"/>
  <c r="AD37" i="25"/>
  <c r="AC37" i="25"/>
  <c r="AB37" i="25"/>
  <c r="AA37" i="25"/>
  <c r="Z37" i="25"/>
  <c r="Y37" i="25"/>
  <c r="X37" i="25"/>
  <c r="W37" i="25"/>
  <c r="V37" i="25"/>
  <c r="U37" i="25"/>
  <c r="T37" i="25"/>
  <c r="S37" i="25"/>
  <c r="R37" i="25"/>
  <c r="Q37" i="25"/>
  <c r="P37" i="25"/>
  <c r="O37" i="25"/>
  <c r="N37" i="25"/>
  <c r="M37" i="25"/>
  <c r="L37" i="25"/>
  <c r="K37" i="25"/>
  <c r="J37" i="25"/>
  <c r="I37" i="25"/>
  <c r="H37" i="25"/>
  <c r="G37" i="25"/>
  <c r="F37" i="25"/>
  <c r="AG36" i="25"/>
  <c r="AF36" i="25"/>
  <c r="AE36" i="25"/>
  <c r="AD36" i="25"/>
  <c r="AC36" i="25"/>
  <c r="AB36" i="25"/>
  <c r="AA36" i="25"/>
  <c r="Z36" i="25"/>
  <c r="Y36" i="25"/>
  <c r="X36" i="25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AG34" i="25"/>
  <c r="AF34" i="25"/>
  <c r="AE34" i="25"/>
  <c r="AD34" i="25"/>
  <c r="AC34" i="25"/>
  <c r="AB34" i="25"/>
  <c r="AA34" i="25"/>
  <c r="Z34" i="25"/>
  <c r="Y34" i="25"/>
  <c r="X34" i="25"/>
  <c r="W34" i="25"/>
  <c r="V34" i="25"/>
  <c r="U34" i="25"/>
  <c r="T34" i="25"/>
  <c r="S34" i="25"/>
  <c r="R34" i="25"/>
  <c r="Q34" i="25"/>
  <c r="P34" i="25"/>
  <c r="O34" i="25"/>
  <c r="N34" i="25"/>
  <c r="M34" i="25"/>
  <c r="L34" i="25"/>
  <c r="K34" i="25"/>
  <c r="J34" i="25"/>
  <c r="I34" i="25"/>
  <c r="H34" i="25"/>
  <c r="G34" i="25"/>
  <c r="AG33" i="25"/>
  <c r="AF33" i="25"/>
  <c r="AE33" i="25"/>
  <c r="AD33" i="25"/>
  <c r="AC33" i="25"/>
  <c r="AB33" i="25"/>
  <c r="AA33" i="25"/>
  <c r="Z33" i="25"/>
  <c r="Y33" i="25"/>
  <c r="X33" i="25"/>
  <c r="W33" i="25"/>
  <c r="V33" i="25"/>
  <c r="U33" i="25"/>
  <c r="T33" i="25"/>
  <c r="S33" i="25"/>
  <c r="R33" i="25"/>
  <c r="Q33" i="25"/>
  <c r="P33" i="25"/>
  <c r="O33" i="25"/>
  <c r="N33" i="25"/>
  <c r="M33" i="25"/>
  <c r="L33" i="25"/>
  <c r="K33" i="25"/>
  <c r="J33" i="25"/>
  <c r="I33" i="25"/>
  <c r="H33" i="25"/>
  <c r="G33" i="25"/>
  <c r="F33" i="25"/>
  <c r="AG32" i="25"/>
  <c r="AF32" i="25"/>
  <c r="AE32" i="25"/>
  <c r="AD32" i="25"/>
  <c r="AC32" i="25"/>
  <c r="AB32" i="25"/>
  <c r="AA32" i="25"/>
  <c r="Z32" i="25"/>
  <c r="Y32" i="25"/>
  <c r="X32" i="25"/>
  <c r="W32" i="25"/>
  <c r="V32" i="25"/>
  <c r="U32" i="25"/>
  <c r="T32" i="25"/>
  <c r="S32" i="25"/>
  <c r="R32" i="25"/>
  <c r="Q32" i="25"/>
  <c r="P32" i="25"/>
  <c r="O32" i="25"/>
  <c r="N32" i="25"/>
  <c r="M32" i="25"/>
  <c r="L32" i="25"/>
  <c r="K32" i="25"/>
  <c r="J32" i="25"/>
  <c r="I32" i="25"/>
  <c r="H32" i="25"/>
  <c r="G32" i="25"/>
  <c r="F32" i="25"/>
  <c r="AG30" i="25"/>
  <c r="AF30" i="25"/>
  <c r="AE30" i="25"/>
  <c r="AD30" i="25"/>
  <c r="AC30" i="25"/>
  <c r="AB30" i="25"/>
  <c r="AA30" i="25"/>
  <c r="Z30" i="25"/>
  <c r="Y30" i="25"/>
  <c r="X30" i="25"/>
  <c r="W30" i="25"/>
  <c r="V30" i="25"/>
  <c r="U30" i="25"/>
  <c r="T30" i="25"/>
  <c r="S30" i="25"/>
  <c r="R30" i="25"/>
  <c r="Q30" i="25"/>
  <c r="P30" i="25"/>
  <c r="O30" i="25"/>
  <c r="N30" i="25"/>
  <c r="M30" i="25"/>
  <c r="L30" i="25"/>
  <c r="K30" i="25"/>
  <c r="J30" i="25"/>
  <c r="I30" i="25"/>
  <c r="H30" i="25"/>
  <c r="G30" i="25"/>
  <c r="AG29" i="25"/>
  <c r="AF29" i="25"/>
  <c r="AE29" i="25"/>
  <c r="AD29" i="25"/>
  <c r="AC29" i="25"/>
  <c r="AB29" i="25"/>
  <c r="AA29" i="25"/>
  <c r="Z29" i="25"/>
  <c r="Y29" i="25"/>
  <c r="X29" i="25"/>
  <c r="W29" i="25"/>
  <c r="V29" i="25"/>
  <c r="U29" i="25"/>
  <c r="T29" i="25"/>
  <c r="S29" i="25"/>
  <c r="R29" i="25"/>
  <c r="Q29" i="25"/>
  <c r="P29" i="25"/>
  <c r="O29" i="25"/>
  <c r="N29" i="25"/>
  <c r="M29" i="25"/>
  <c r="L29" i="25"/>
  <c r="K29" i="25"/>
  <c r="J29" i="25"/>
  <c r="I29" i="25"/>
  <c r="H29" i="25"/>
  <c r="G29" i="25"/>
  <c r="F29" i="25"/>
  <c r="AG28" i="25"/>
  <c r="AF28" i="25"/>
  <c r="AE28" i="25"/>
  <c r="AD28" i="25"/>
  <c r="AC28" i="25"/>
  <c r="AB28" i="25"/>
  <c r="AA28" i="25"/>
  <c r="Z28" i="25"/>
  <c r="Y28" i="25"/>
  <c r="X28" i="25"/>
  <c r="W28" i="25"/>
  <c r="V28" i="25"/>
  <c r="U28" i="25"/>
  <c r="T28" i="25"/>
  <c r="S28" i="25"/>
  <c r="R28" i="25"/>
  <c r="Q28" i="25"/>
  <c r="P28" i="25"/>
  <c r="O28" i="25"/>
  <c r="N28" i="25"/>
  <c r="M28" i="25"/>
  <c r="L28" i="25"/>
  <c r="K28" i="25"/>
  <c r="J28" i="25"/>
  <c r="I28" i="25"/>
  <c r="H28" i="25"/>
  <c r="G28" i="25"/>
  <c r="F28" i="25"/>
  <c r="AG26" i="25"/>
  <c r="AF26" i="25"/>
  <c r="AE26" i="25"/>
  <c r="AD26" i="25"/>
  <c r="AC26" i="25"/>
  <c r="AB26" i="25"/>
  <c r="AA26" i="25"/>
  <c r="Z26" i="25"/>
  <c r="Y26" i="25"/>
  <c r="X26" i="25"/>
  <c r="W26" i="25"/>
  <c r="V26" i="25"/>
  <c r="U26" i="25"/>
  <c r="T26" i="25"/>
  <c r="S26" i="25"/>
  <c r="R26" i="25"/>
  <c r="Q26" i="25"/>
  <c r="P26" i="25"/>
  <c r="O26" i="25"/>
  <c r="N26" i="25"/>
  <c r="M26" i="25"/>
  <c r="L26" i="25"/>
  <c r="K26" i="25"/>
  <c r="J26" i="25"/>
  <c r="I26" i="25"/>
  <c r="H26" i="25"/>
  <c r="G26" i="25"/>
  <c r="AG25" i="25"/>
  <c r="AF25" i="25"/>
  <c r="AE25" i="25"/>
  <c r="AD25" i="25"/>
  <c r="AC25" i="25"/>
  <c r="AB25" i="25"/>
  <c r="AA25" i="25"/>
  <c r="Z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AG24" i="25"/>
  <c r="AF24" i="25"/>
  <c r="AE24" i="25"/>
  <c r="AD24" i="25"/>
  <c r="AC24" i="25"/>
  <c r="AB24" i="25"/>
  <c r="AA24" i="25"/>
  <c r="Z24" i="25"/>
  <c r="Y24" i="25"/>
  <c r="X24" i="25"/>
  <c r="W24" i="25"/>
  <c r="V24" i="25"/>
  <c r="U24" i="25"/>
  <c r="T24" i="25"/>
  <c r="S24" i="25"/>
  <c r="R24" i="25"/>
  <c r="Q24" i="25"/>
  <c r="P24" i="25"/>
  <c r="O24" i="25"/>
  <c r="N24" i="25"/>
  <c r="M24" i="25"/>
  <c r="L24" i="25"/>
  <c r="K24" i="25"/>
  <c r="J24" i="25"/>
  <c r="I24" i="25"/>
  <c r="H24" i="25"/>
  <c r="G24" i="25"/>
  <c r="AG23" i="25"/>
  <c r="AF23" i="25"/>
  <c r="AE23" i="25"/>
  <c r="AD23" i="25"/>
  <c r="AC23" i="25"/>
  <c r="AB23" i="25"/>
  <c r="AA23" i="25"/>
  <c r="Z23" i="25"/>
  <c r="Y23" i="25"/>
  <c r="X23" i="25"/>
  <c r="W23" i="25"/>
  <c r="V23" i="25"/>
  <c r="U23" i="25"/>
  <c r="T23" i="25"/>
  <c r="S23" i="25"/>
  <c r="R23" i="25"/>
  <c r="Q23" i="25"/>
  <c r="P23" i="25"/>
  <c r="O23" i="25"/>
  <c r="N23" i="25"/>
  <c r="M23" i="25"/>
  <c r="L23" i="25"/>
  <c r="K23" i="25"/>
  <c r="J23" i="25"/>
  <c r="I23" i="25"/>
  <c r="H23" i="25"/>
  <c r="G23" i="25"/>
  <c r="F23" i="25"/>
  <c r="AG22" i="25"/>
  <c r="AF22" i="25"/>
  <c r="AE22" i="25"/>
  <c r="AD22" i="25"/>
  <c r="AC22" i="25"/>
  <c r="AB22" i="25"/>
  <c r="AA22" i="25"/>
  <c r="Z22" i="25"/>
  <c r="Y22" i="25"/>
  <c r="X22" i="25"/>
  <c r="W22" i="25"/>
  <c r="V22" i="25"/>
  <c r="U22" i="25"/>
  <c r="T22" i="25"/>
  <c r="S22" i="25"/>
  <c r="R22" i="25"/>
  <c r="Q22" i="25"/>
  <c r="P22" i="25"/>
  <c r="O22" i="25"/>
  <c r="N22" i="25"/>
  <c r="M22" i="25"/>
  <c r="L22" i="25"/>
  <c r="K22" i="25"/>
  <c r="J22" i="25"/>
  <c r="I22" i="25"/>
  <c r="H22" i="25"/>
  <c r="G22" i="25"/>
  <c r="F22" i="25"/>
  <c r="AG21" i="25"/>
  <c r="AF21" i="25"/>
  <c r="AE21" i="25"/>
  <c r="AD21" i="25"/>
  <c r="AC21" i="25"/>
  <c r="AB21" i="25"/>
  <c r="AA21" i="25"/>
  <c r="Z21" i="25"/>
  <c r="Y21" i="25"/>
  <c r="X21" i="25"/>
  <c r="W21" i="25"/>
  <c r="V21" i="25"/>
  <c r="U21" i="25"/>
  <c r="T21" i="25"/>
  <c r="S21" i="25"/>
  <c r="R21" i="25"/>
  <c r="Q21" i="25"/>
  <c r="P21" i="25"/>
  <c r="O21" i="25"/>
  <c r="N21" i="25"/>
  <c r="M21" i="25"/>
  <c r="L21" i="25"/>
  <c r="K21" i="25"/>
  <c r="J21" i="25"/>
  <c r="I21" i="25"/>
  <c r="H21" i="25"/>
  <c r="G21" i="25"/>
  <c r="F19" i="25"/>
  <c r="E10" i="25"/>
  <c r="E9" i="25"/>
  <c r="E8" i="25"/>
  <c r="E7" i="25"/>
  <c r="K5" i="25"/>
  <c r="J5" i="25"/>
  <c r="E5" i="25"/>
  <c r="K4" i="25"/>
  <c r="J4" i="25"/>
  <c r="E4" i="25"/>
  <c r="J3" i="25"/>
  <c r="AF39" i="32"/>
  <c r="F39" i="32"/>
  <c r="F37" i="32"/>
  <c r="AG33" i="32"/>
  <c r="AF33" i="32"/>
  <c r="AE33" i="32"/>
  <c r="AD33" i="32"/>
  <c r="AC33" i="32"/>
  <c r="AB33" i="32"/>
  <c r="AA33" i="32"/>
  <c r="Z33" i="32"/>
  <c r="Y33" i="32"/>
  <c r="X33" i="32"/>
  <c r="W33" i="32"/>
  <c r="V33" i="32"/>
  <c r="U33" i="32"/>
  <c r="T33" i="32"/>
  <c r="S33" i="32"/>
  <c r="R33" i="32"/>
  <c r="Q33" i="32"/>
  <c r="P33" i="32"/>
  <c r="O33" i="32"/>
  <c r="N33" i="32"/>
  <c r="M33" i="32"/>
  <c r="L33" i="32"/>
  <c r="K33" i="32"/>
  <c r="J33" i="32"/>
  <c r="I33" i="32"/>
  <c r="H33" i="32"/>
  <c r="G33" i="32"/>
  <c r="F33" i="32"/>
  <c r="F32" i="32"/>
  <c r="AG29" i="32"/>
  <c r="AF29" i="32"/>
  <c r="AE29" i="32"/>
  <c r="AD29" i="32"/>
  <c r="AC29" i="32"/>
  <c r="AB29" i="32"/>
  <c r="AA29" i="32"/>
  <c r="Z29" i="32"/>
  <c r="Y29" i="32"/>
  <c r="X29" i="32"/>
  <c r="W29" i="32"/>
  <c r="V29" i="32"/>
  <c r="U29" i="32"/>
  <c r="T29" i="32"/>
  <c r="S29" i="32"/>
  <c r="R29" i="32"/>
  <c r="Q29" i="32"/>
  <c r="P29" i="32"/>
  <c r="O29" i="32"/>
  <c r="N29" i="32"/>
  <c r="M29" i="32"/>
  <c r="L29" i="32"/>
  <c r="K29" i="32"/>
  <c r="J29" i="32"/>
  <c r="I29" i="32"/>
  <c r="H29" i="32"/>
  <c r="G29" i="32"/>
  <c r="F29" i="32"/>
  <c r="F28" i="32"/>
  <c r="AG23" i="32"/>
  <c r="AF23" i="32"/>
  <c r="AE23" i="32"/>
  <c r="AD23" i="32"/>
  <c r="AC23" i="32"/>
  <c r="AB23" i="32"/>
  <c r="AA23" i="32"/>
  <c r="Z23" i="32"/>
  <c r="Y23" i="32"/>
  <c r="X23" i="32"/>
  <c r="W23" i="32"/>
  <c r="V23" i="32"/>
  <c r="U23" i="32"/>
  <c r="T23" i="32"/>
  <c r="S23" i="32"/>
  <c r="R23" i="32"/>
  <c r="Q23" i="32"/>
  <c r="P23" i="32"/>
  <c r="O23" i="32"/>
  <c r="N23" i="32"/>
  <c r="M23" i="32"/>
  <c r="L23" i="32"/>
  <c r="K23" i="32"/>
  <c r="J23" i="32"/>
  <c r="I23" i="32"/>
  <c r="H23" i="32"/>
  <c r="G23" i="32"/>
  <c r="F23" i="32"/>
  <c r="AF22" i="32"/>
  <c r="F22" i="32"/>
  <c r="AG21" i="32"/>
  <c r="AG39" i="32" s="1"/>
  <c r="AF21" i="32"/>
  <c r="AF28" i="32" s="1"/>
  <c r="AF30" i="32" s="1"/>
  <c r="AE21" i="32"/>
  <c r="AE32" i="32" s="1"/>
  <c r="AE34" i="32" s="1"/>
  <c r="AD21" i="32"/>
  <c r="AC21" i="32"/>
  <c r="AC39" i="32" s="1"/>
  <c r="AB21" i="32"/>
  <c r="AB28" i="32" s="1"/>
  <c r="AB30" i="32" s="1"/>
  <c r="AA21" i="32"/>
  <c r="Z21" i="32"/>
  <c r="Z32" i="32" s="1"/>
  <c r="Z34" i="32" s="1"/>
  <c r="Y21" i="32"/>
  <c r="Y39" i="32" s="1"/>
  <c r="X21" i="32"/>
  <c r="X28" i="32" s="1"/>
  <c r="X30" i="32" s="1"/>
  <c r="W21" i="32"/>
  <c r="W32" i="32" s="1"/>
  <c r="W34" i="32" s="1"/>
  <c r="V21" i="32"/>
  <c r="V22" i="32" s="1"/>
  <c r="V26" i="32" s="1"/>
  <c r="U21" i="32"/>
  <c r="U39" i="32" s="1"/>
  <c r="T21" i="32"/>
  <c r="T28" i="32" s="1"/>
  <c r="T30" i="32" s="1"/>
  <c r="S21" i="32"/>
  <c r="S32" i="32" s="1"/>
  <c r="S34" i="32" s="1"/>
  <c r="R21" i="32"/>
  <c r="R32" i="32" s="1"/>
  <c r="R34" i="32" s="1"/>
  <c r="Q21" i="32"/>
  <c r="Q39" i="32" s="1"/>
  <c r="P21" i="32"/>
  <c r="P28" i="32" s="1"/>
  <c r="P30" i="32" s="1"/>
  <c r="O21" i="32"/>
  <c r="O32" i="32" s="1"/>
  <c r="O34" i="32" s="1"/>
  <c r="N21" i="32"/>
  <c r="N32" i="32" s="1"/>
  <c r="N34" i="32" s="1"/>
  <c r="M21" i="32"/>
  <c r="M39" i="32" s="1"/>
  <c r="L21" i="32"/>
  <c r="L28" i="32" s="1"/>
  <c r="L30" i="32" s="1"/>
  <c r="K21" i="32"/>
  <c r="K32" i="32" s="1"/>
  <c r="K34" i="32" s="1"/>
  <c r="J21" i="32"/>
  <c r="J32" i="32" s="1"/>
  <c r="J34" i="32" s="1"/>
  <c r="I21" i="32"/>
  <c r="I39" i="32" s="1"/>
  <c r="H21" i="32"/>
  <c r="H28" i="32" s="1"/>
  <c r="H30" i="32" s="1"/>
  <c r="G21" i="32"/>
  <c r="G28" i="32" s="1"/>
  <c r="G30" i="32" s="1"/>
  <c r="F19" i="32"/>
  <c r="G11" i="32"/>
  <c r="E9" i="32"/>
  <c r="E8" i="32"/>
  <c r="E7" i="32"/>
  <c r="E6" i="32"/>
  <c r="K5" i="32"/>
  <c r="J5" i="32"/>
  <c r="E5" i="32"/>
  <c r="K4" i="32"/>
  <c r="J4" i="32"/>
  <c r="E4" i="32"/>
  <c r="J3" i="32"/>
  <c r="C81" i="29"/>
  <c r="D80" i="29"/>
  <c r="D79" i="29"/>
  <c r="D78" i="29"/>
  <c r="D77" i="29"/>
  <c r="D76" i="29"/>
  <c r="D75" i="29"/>
  <c r="D74" i="29"/>
  <c r="D73" i="29"/>
  <c r="D72" i="29"/>
  <c r="E32" i="29"/>
  <c r="D32" i="29"/>
  <c r="E31" i="29"/>
  <c r="D31" i="29"/>
  <c r="F30" i="29"/>
  <c r="E30" i="29"/>
  <c r="D30" i="29"/>
  <c r="J29" i="29"/>
  <c r="F29" i="29"/>
  <c r="E29" i="29"/>
  <c r="D29" i="29"/>
  <c r="J28" i="29"/>
  <c r="E28" i="29"/>
  <c r="D28" i="29"/>
  <c r="J27" i="29"/>
  <c r="E27" i="29"/>
  <c r="D27" i="29"/>
  <c r="J26" i="29"/>
  <c r="E26" i="29"/>
  <c r="D26" i="29"/>
  <c r="C19" i="29"/>
  <c r="E9" i="29"/>
  <c r="E8" i="29"/>
  <c r="E7" i="29"/>
  <c r="G40" i="12"/>
  <c r="AG38" i="12"/>
  <c r="AF38" i="12"/>
  <c r="AE38" i="12"/>
  <c r="AD38" i="12"/>
  <c r="AC38" i="12"/>
  <c r="AB38" i="12"/>
  <c r="AA38" i="12"/>
  <c r="Z38" i="12"/>
  <c r="Y38" i="12"/>
  <c r="X38" i="12"/>
  <c r="W38" i="12"/>
  <c r="V38" i="12"/>
  <c r="U38" i="12"/>
  <c r="T38" i="12"/>
  <c r="S38" i="12"/>
  <c r="R38" i="12"/>
  <c r="Q38" i="12"/>
  <c r="P38" i="12"/>
  <c r="O38" i="12"/>
  <c r="N38" i="12"/>
  <c r="M38" i="12"/>
  <c r="L38" i="12"/>
  <c r="K38" i="12"/>
  <c r="J38" i="12"/>
  <c r="I38" i="12"/>
  <c r="H38" i="12"/>
  <c r="G38" i="12"/>
  <c r="AG32" i="12"/>
  <c r="AF32" i="12"/>
  <c r="AE32" i="12"/>
  <c r="AD32" i="12"/>
  <c r="AC32" i="12"/>
  <c r="AB32" i="12"/>
  <c r="AA32" i="12"/>
  <c r="Z32" i="12"/>
  <c r="Y32" i="12"/>
  <c r="X32" i="12"/>
  <c r="W32" i="12"/>
  <c r="V32" i="12"/>
  <c r="U32" i="12"/>
  <c r="T32" i="12"/>
  <c r="S32" i="12"/>
  <c r="R32" i="12"/>
  <c r="Q32" i="12"/>
  <c r="P32" i="12"/>
  <c r="O32" i="12"/>
  <c r="N32" i="12"/>
  <c r="M32" i="12"/>
  <c r="L32" i="12"/>
  <c r="K32" i="12"/>
  <c r="J32" i="12"/>
  <c r="I32" i="12"/>
  <c r="H32" i="12"/>
  <c r="G32" i="12"/>
  <c r="AG28" i="12"/>
  <c r="AF28" i="12"/>
  <c r="AE28" i="12"/>
  <c r="AD28" i="12"/>
  <c r="AC28" i="12"/>
  <c r="AB28" i="12"/>
  <c r="AA28" i="12"/>
  <c r="Z28" i="12"/>
  <c r="Y28" i="12"/>
  <c r="X28" i="12"/>
  <c r="W28" i="12"/>
  <c r="V28" i="12"/>
  <c r="U28" i="12"/>
  <c r="T28" i="12"/>
  <c r="S28" i="12"/>
  <c r="R28" i="12"/>
  <c r="Q28" i="12"/>
  <c r="P28" i="12"/>
  <c r="O28" i="12"/>
  <c r="N28" i="12"/>
  <c r="M28" i="12"/>
  <c r="L28" i="12"/>
  <c r="K28" i="12"/>
  <c r="J28" i="12"/>
  <c r="I28" i="12"/>
  <c r="H28" i="12"/>
  <c r="G28" i="12"/>
  <c r="AG24" i="12"/>
  <c r="AF24" i="12"/>
  <c r="AE24" i="12"/>
  <c r="AD24" i="12"/>
  <c r="AC24" i="12"/>
  <c r="AB24" i="12"/>
  <c r="AA24" i="12"/>
  <c r="Z24" i="12"/>
  <c r="Y24" i="12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AG23" i="12"/>
  <c r="AF23" i="12"/>
  <c r="AE23" i="12"/>
  <c r="AD23" i="12"/>
  <c r="AC23" i="12"/>
  <c r="AB23" i="12"/>
  <c r="AA23" i="12"/>
  <c r="Z23" i="12"/>
  <c r="Y23" i="12"/>
  <c r="X23" i="12"/>
  <c r="W23" i="12"/>
  <c r="V23" i="12"/>
  <c r="U23" i="12"/>
  <c r="T23" i="12"/>
  <c r="S23" i="12"/>
  <c r="R23" i="12"/>
  <c r="Q23" i="12"/>
  <c r="P23" i="12"/>
  <c r="O23" i="12"/>
  <c r="N23" i="12"/>
  <c r="M23" i="12"/>
  <c r="L23" i="12"/>
  <c r="K23" i="12"/>
  <c r="J23" i="12"/>
  <c r="I23" i="12"/>
  <c r="H23" i="12"/>
  <c r="G23" i="12"/>
  <c r="AG22" i="12"/>
  <c r="AF22" i="12"/>
  <c r="AE22" i="12"/>
  <c r="AD22" i="12"/>
  <c r="AC22" i="12"/>
  <c r="AB22" i="12"/>
  <c r="AA22" i="12"/>
  <c r="Z22" i="12"/>
  <c r="Y22" i="12"/>
  <c r="X22" i="12"/>
  <c r="W22" i="12"/>
  <c r="V22" i="12"/>
  <c r="U22" i="12"/>
  <c r="T22" i="12"/>
  <c r="S22" i="12"/>
  <c r="R22" i="12"/>
  <c r="Q22" i="12"/>
  <c r="P22" i="12"/>
  <c r="O22" i="12"/>
  <c r="N22" i="12"/>
  <c r="M22" i="12"/>
  <c r="L22" i="12"/>
  <c r="K22" i="12"/>
  <c r="J22" i="12"/>
  <c r="I22" i="12"/>
  <c r="H22" i="12"/>
  <c r="G22" i="12"/>
  <c r="AG21" i="12"/>
  <c r="AF21" i="12"/>
  <c r="AE21" i="12"/>
  <c r="AD21" i="12"/>
  <c r="AC21" i="12"/>
  <c r="AB21" i="12"/>
  <c r="AA21" i="12"/>
  <c r="Z21" i="12"/>
  <c r="Y21" i="12"/>
  <c r="X21" i="12"/>
  <c r="W21" i="12"/>
  <c r="V21" i="12"/>
  <c r="U21" i="12"/>
  <c r="T21" i="12"/>
  <c r="S21" i="12"/>
  <c r="R21" i="12"/>
  <c r="Q21" i="12"/>
  <c r="P21" i="12"/>
  <c r="O21" i="12"/>
  <c r="N21" i="12"/>
  <c r="M21" i="12"/>
  <c r="L21" i="12"/>
  <c r="K21" i="12"/>
  <c r="J21" i="12"/>
  <c r="I21" i="12"/>
  <c r="H21" i="12"/>
  <c r="G21" i="12"/>
  <c r="AG20" i="12"/>
  <c r="AF20" i="12"/>
  <c r="AE20" i="12"/>
  <c r="AD20" i="12"/>
  <c r="AC20" i="12"/>
  <c r="AB20" i="12"/>
  <c r="AA20" i="12"/>
  <c r="Z20" i="12"/>
  <c r="Y20" i="12"/>
  <c r="X20" i="12"/>
  <c r="W20" i="12"/>
  <c r="V20" i="12"/>
  <c r="U20" i="12"/>
  <c r="T20" i="12"/>
  <c r="S20" i="12"/>
  <c r="R20" i="12"/>
  <c r="Q20" i="12"/>
  <c r="P20" i="12"/>
  <c r="O20" i="12"/>
  <c r="N20" i="12"/>
  <c r="M20" i="12"/>
  <c r="L20" i="12"/>
  <c r="K20" i="12"/>
  <c r="J20" i="12"/>
  <c r="I20" i="12"/>
  <c r="H20" i="12"/>
  <c r="G20" i="12"/>
  <c r="AG19" i="12"/>
  <c r="AF19" i="12"/>
  <c r="AE19" i="12"/>
  <c r="AD19" i="12"/>
  <c r="AC19" i="12"/>
  <c r="AB19" i="12"/>
  <c r="AA19" i="12"/>
  <c r="Z19" i="12"/>
  <c r="Y19" i="12"/>
  <c r="X19" i="12"/>
  <c r="W19" i="12"/>
  <c r="V19" i="12"/>
  <c r="U19" i="12"/>
  <c r="T19" i="12"/>
  <c r="S19" i="12"/>
  <c r="R19" i="12"/>
  <c r="Q19" i="12"/>
  <c r="P19" i="12"/>
  <c r="O19" i="12"/>
  <c r="N19" i="12"/>
  <c r="M19" i="12"/>
  <c r="L19" i="12"/>
  <c r="K19" i="12"/>
  <c r="J19" i="12"/>
  <c r="I19" i="12"/>
  <c r="H19" i="12"/>
  <c r="G19" i="12"/>
  <c r="R16" i="12"/>
  <c r="R33" i="12" s="1"/>
  <c r="R44" i="12" s="1"/>
  <c r="I16" i="12"/>
  <c r="I33" i="12" s="1"/>
  <c r="I44" i="12" s="1"/>
  <c r="AG15" i="12"/>
  <c r="AF15" i="12"/>
  <c r="AE15" i="12"/>
  <c r="AD15" i="12"/>
  <c r="AC15" i="12"/>
  <c r="AB15" i="12"/>
  <c r="AA15" i="12"/>
  <c r="Z15" i="12"/>
  <c r="Y15" i="12"/>
  <c r="X15" i="12"/>
  <c r="W15" i="12"/>
  <c r="V15" i="12"/>
  <c r="U15" i="12"/>
  <c r="T15" i="12"/>
  <c r="S15" i="12"/>
  <c r="R15" i="12"/>
  <c r="Q15" i="12"/>
  <c r="P15" i="12"/>
  <c r="O15" i="12"/>
  <c r="N15" i="12"/>
  <c r="M15" i="12"/>
  <c r="L15" i="12"/>
  <c r="K15" i="12"/>
  <c r="J15" i="12"/>
  <c r="I15" i="12"/>
  <c r="H15" i="12"/>
  <c r="G15" i="12"/>
  <c r="AG12" i="12"/>
  <c r="AF12" i="12"/>
  <c r="AE12" i="12"/>
  <c r="AD12" i="12"/>
  <c r="AC12" i="12"/>
  <c r="AB12" i="12"/>
  <c r="AA12" i="12"/>
  <c r="Z12" i="12"/>
  <c r="Y12" i="12"/>
  <c r="X12" i="12"/>
  <c r="W12" i="12"/>
  <c r="V12" i="12"/>
  <c r="U12" i="12"/>
  <c r="T12" i="12"/>
  <c r="S12" i="12"/>
  <c r="R12" i="12"/>
  <c r="Q12" i="12"/>
  <c r="P12" i="12"/>
  <c r="O12" i="12"/>
  <c r="N12" i="12"/>
  <c r="M12" i="12"/>
  <c r="L12" i="12"/>
  <c r="K12" i="12"/>
  <c r="J12" i="12"/>
  <c r="I12" i="12"/>
  <c r="H12" i="12"/>
  <c r="G12" i="12"/>
  <c r="Z28" i="32" l="1"/>
  <c r="Z30" i="32" s="1"/>
  <c r="T22" i="32"/>
  <c r="T25" i="32" s="1"/>
  <c r="J28" i="32"/>
  <c r="J30" i="32" s="1"/>
  <c r="AB32" i="32"/>
  <c r="AB34" i="32" s="1"/>
  <c r="T39" i="32"/>
  <c r="S7" i="31" s="1"/>
  <c r="Z22" i="32"/>
  <c r="Z25" i="32" s="1"/>
  <c r="R28" i="32"/>
  <c r="R30" i="32" s="1"/>
  <c r="AB39" i="32"/>
  <c r="AB41" i="32" s="1"/>
  <c r="P22" i="32"/>
  <c r="P24" i="32" s="1"/>
  <c r="L39" i="32"/>
  <c r="L40" i="32" s="1"/>
  <c r="K22" i="32"/>
  <c r="K25" i="32" s="1"/>
  <c r="P25" i="32"/>
  <c r="O28" i="32"/>
  <c r="O30" i="32" s="1"/>
  <c r="W28" i="32"/>
  <c r="W30" i="32" s="1"/>
  <c r="AE28" i="32"/>
  <c r="AE30" i="32" s="1"/>
  <c r="V22" i="33"/>
  <c r="V25" i="33" s="1"/>
  <c r="AA10" i="36"/>
  <c r="L22" i="32"/>
  <c r="I28" i="32"/>
  <c r="I30" i="32" s="1"/>
  <c r="Q28" i="32"/>
  <c r="Q30" i="32" s="1"/>
  <c r="Y28" i="32"/>
  <c r="Y30" i="32" s="1"/>
  <c r="AG28" i="32"/>
  <c r="AG30" i="32" s="1"/>
  <c r="H32" i="32"/>
  <c r="P32" i="32"/>
  <c r="P34" i="32" s="1"/>
  <c r="AF32" i="32"/>
  <c r="AF34" i="32" s="1"/>
  <c r="Z39" i="32"/>
  <c r="Z42" i="32" s="1"/>
  <c r="Z11" i="12" s="1"/>
  <c r="N28" i="33"/>
  <c r="N30" i="33" s="1"/>
  <c r="R32" i="33"/>
  <c r="R34" i="33" s="1"/>
  <c r="R8" i="36"/>
  <c r="U16" i="12" s="1"/>
  <c r="U33" i="12" s="1"/>
  <c r="U44" i="12" s="1"/>
  <c r="AB40" i="32"/>
  <c r="R28" i="33"/>
  <c r="R30" i="33" s="1"/>
  <c r="AF32" i="33"/>
  <c r="AF34" i="33" s="1"/>
  <c r="R22" i="32"/>
  <c r="R24" i="32" s="1"/>
  <c r="AB22" i="32"/>
  <c r="AB25" i="32" s="1"/>
  <c r="M28" i="32"/>
  <c r="M30" i="32" s="1"/>
  <c r="U28" i="32"/>
  <c r="U30" i="32" s="1"/>
  <c r="AC28" i="32"/>
  <c r="AC30" i="32" s="1"/>
  <c r="L32" i="32"/>
  <c r="L34" i="32" s="1"/>
  <c r="X32" i="32"/>
  <c r="X34" i="32" s="1"/>
  <c r="P39" i="32"/>
  <c r="P42" i="32" s="1"/>
  <c r="P11" i="12" s="1"/>
  <c r="AE39" i="32"/>
  <c r="AE41" i="32" s="1"/>
  <c r="R22" i="33"/>
  <c r="O10" i="36"/>
  <c r="M42" i="32"/>
  <c r="M11" i="12" s="1"/>
  <c r="M41" i="32"/>
  <c r="M40" i="32"/>
  <c r="L7" i="31"/>
  <c r="P7" i="31"/>
  <c r="Q42" i="32"/>
  <c r="Q11" i="12" s="1"/>
  <c r="Q40" i="32"/>
  <c r="U42" i="32"/>
  <c r="U11" i="12" s="1"/>
  <c r="U41" i="32"/>
  <c r="U40" i="32"/>
  <c r="T7" i="31"/>
  <c r="X7" i="31"/>
  <c r="Y42" i="32"/>
  <c r="Y11" i="12" s="1"/>
  <c r="Y40" i="32"/>
  <c r="Y41" i="32"/>
  <c r="AB7" i="31"/>
  <c r="AC42" i="32"/>
  <c r="AC11" i="12" s="1"/>
  <c r="AC41" i="32"/>
  <c r="AC40" i="32"/>
  <c r="AF7" i="31"/>
  <c r="AG42" i="32"/>
  <c r="AG11" i="12" s="1"/>
  <c r="AG41" i="32"/>
  <c r="Z26" i="32"/>
  <c r="Z36" i="32" s="1"/>
  <c r="T42" i="32"/>
  <c r="T11" i="12" s="1"/>
  <c r="T41" i="32"/>
  <c r="T40" i="32"/>
  <c r="AG40" i="32"/>
  <c r="R26" i="32"/>
  <c r="R36" i="32" s="1"/>
  <c r="R25" i="32"/>
  <c r="Q41" i="32"/>
  <c r="K24" i="32"/>
  <c r="K26" i="32"/>
  <c r="AF26" i="32"/>
  <c r="AF24" i="32"/>
  <c r="AF25" i="32"/>
  <c r="L41" i="32"/>
  <c r="H7" i="31"/>
  <c r="I41" i="32"/>
  <c r="I42" i="32"/>
  <c r="I11" i="12" s="1"/>
  <c r="I40" i="32"/>
  <c r="Y42" i="33"/>
  <c r="Y13" i="12" s="1"/>
  <c r="Y29" i="12" s="1"/>
  <c r="X6" i="31"/>
  <c r="X11" i="31" s="1"/>
  <c r="X13" i="31" s="1"/>
  <c r="Y14" i="12" s="1"/>
  <c r="Y31" i="12" s="1"/>
  <c r="Y40" i="33"/>
  <c r="Y41" i="33"/>
  <c r="G39" i="32"/>
  <c r="G32" i="32"/>
  <c r="G34" i="32" s="1"/>
  <c r="K39" i="32"/>
  <c r="K28" i="32"/>
  <c r="K30" i="32" s="1"/>
  <c r="S28" i="32"/>
  <c r="S30" i="32" s="1"/>
  <c r="S39" i="32"/>
  <c r="S22" i="32"/>
  <c r="AA39" i="32"/>
  <c r="AA28" i="32"/>
  <c r="AA30" i="32" s="1"/>
  <c r="G22" i="32"/>
  <c r="O22" i="32"/>
  <c r="V24" i="32"/>
  <c r="G39" i="33"/>
  <c r="G28" i="33"/>
  <c r="G30" i="33" s="1"/>
  <c r="K39" i="33"/>
  <c r="K28" i="33"/>
  <c r="K30" i="33" s="1"/>
  <c r="K32" i="33"/>
  <c r="K34" i="33" s="1"/>
  <c r="K22" i="33"/>
  <c r="O32" i="33"/>
  <c r="O34" i="33" s="1"/>
  <c r="O28" i="33"/>
  <c r="O30" i="33" s="1"/>
  <c r="O22" i="33"/>
  <c r="S39" i="33"/>
  <c r="S32" i="33"/>
  <c r="S34" i="33" s="1"/>
  <c r="S22" i="33"/>
  <c r="W32" i="33"/>
  <c r="W34" i="33" s="1"/>
  <c r="W22" i="33"/>
  <c r="W39" i="33"/>
  <c r="W28" i="33"/>
  <c r="W30" i="33" s="1"/>
  <c r="AA39" i="33"/>
  <c r="AA28" i="33"/>
  <c r="AA30" i="33" s="1"/>
  <c r="AA22" i="33"/>
  <c r="AE39" i="33"/>
  <c r="AE32" i="33"/>
  <c r="AE34" i="33" s="1"/>
  <c r="AE28" i="33"/>
  <c r="AE30" i="33" s="1"/>
  <c r="G22" i="33"/>
  <c r="V24" i="33"/>
  <c r="V26" i="33"/>
  <c r="Y28" i="33"/>
  <c r="Y30" i="33" s="1"/>
  <c r="G32" i="33"/>
  <c r="G34" i="33" s="1"/>
  <c r="J22" i="32"/>
  <c r="P26" i="32"/>
  <c r="P36" i="32" s="1"/>
  <c r="W22" i="32"/>
  <c r="AE22" i="32"/>
  <c r="AA32" i="32"/>
  <c r="AA34" i="32" s="1"/>
  <c r="J39" i="32"/>
  <c r="R39" i="32"/>
  <c r="AA7" i="31"/>
  <c r="J24" i="33"/>
  <c r="J25" i="33"/>
  <c r="J26" i="33"/>
  <c r="Z24" i="33"/>
  <c r="Z26" i="33"/>
  <c r="Z25" i="33"/>
  <c r="I32" i="33"/>
  <c r="I34" i="33" s="1"/>
  <c r="I39" i="33"/>
  <c r="I22" i="33"/>
  <c r="M32" i="33"/>
  <c r="M34" i="33" s="1"/>
  <c r="M22" i="33"/>
  <c r="M39" i="33"/>
  <c r="M28" i="33"/>
  <c r="M30" i="33" s="1"/>
  <c r="Q32" i="33"/>
  <c r="Q34" i="33" s="1"/>
  <c r="Q28" i="33"/>
  <c r="Q30" i="33" s="1"/>
  <c r="Q22" i="33"/>
  <c r="Q39" i="33"/>
  <c r="U32" i="33"/>
  <c r="U34" i="33" s="1"/>
  <c r="U39" i="33"/>
  <c r="U22" i="33"/>
  <c r="U28" i="33"/>
  <c r="U30" i="33" s="1"/>
  <c r="Y32" i="33"/>
  <c r="Y34" i="33" s="1"/>
  <c r="Y22" i="33"/>
  <c r="AC32" i="33"/>
  <c r="AC34" i="33" s="1"/>
  <c r="AC22" i="33"/>
  <c r="AC39" i="33"/>
  <c r="AC28" i="33"/>
  <c r="AC30" i="33" s="1"/>
  <c r="AG32" i="33"/>
  <c r="AG34" i="33" s="1"/>
  <c r="AG22" i="33"/>
  <c r="AG28" i="33"/>
  <c r="AG30" i="33" s="1"/>
  <c r="AG39" i="33"/>
  <c r="N24" i="33"/>
  <c r="AE25" i="33"/>
  <c r="AE26" i="33"/>
  <c r="N25" i="33"/>
  <c r="N28" i="32"/>
  <c r="N30" i="32" s="1"/>
  <c r="N39" i="32"/>
  <c r="N22" i="32"/>
  <c r="V39" i="32"/>
  <c r="V28" i="32"/>
  <c r="V30" i="32" s="1"/>
  <c r="AD28" i="32"/>
  <c r="AD30" i="32" s="1"/>
  <c r="AD39" i="32"/>
  <c r="AD22" i="32"/>
  <c r="AA22" i="32"/>
  <c r="V25" i="32"/>
  <c r="V32" i="32"/>
  <c r="V34" i="32" s="1"/>
  <c r="AD32" i="32"/>
  <c r="AD34" i="32" s="1"/>
  <c r="O39" i="32"/>
  <c r="W39" i="32"/>
  <c r="R37" i="33"/>
  <c r="R24" i="33"/>
  <c r="R26" i="33"/>
  <c r="R36" i="33" s="1"/>
  <c r="R25" i="33"/>
  <c r="N26" i="33"/>
  <c r="S28" i="33"/>
  <c r="S30" i="33" s="1"/>
  <c r="O39" i="33"/>
  <c r="H22" i="32"/>
  <c r="X22" i="32"/>
  <c r="T32" i="32"/>
  <c r="T34" i="32" s="1"/>
  <c r="H39" i="32"/>
  <c r="X39" i="32"/>
  <c r="J39" i="33"/>
  <c r="J32" i="33"/>
  <c r="J34" i="33" s="1"/>
  <c r="J28" i="33"/>
  <c r="J30" i="33" s="1"/>
  <c r="N39" i="33"/>
  <c r="N32" i="33"/>
  <c r="N34" i="33" s="1"/>
  <c r="R41" i="33"/>
  <c r="R42" i="33"/>
  <c r="R13" i="12" s="1"/>
  <c r="R29" i="12" s="1"/>
  <c r="V39" i="33"/>
  <c r="V28" i="33"/>
  <c r="V30" i="33" s="1"/>
  <c r="Z39" i="33"/>
  <c r="Z32" i="33"/>
  <c r="Z34" i="33" s="1"/>
  <c r="Z28" i="33"/>
  <c r="Z30" i="33" s="1"/>
  <c r="AD39" i="33"/>
  <c r="AD22" i="33"/>
  <c r="AD32" i="33"/>
  <c r="AD34" i="33" s="1"/>
  <c r="R40" i="33"/>
  <c r="AD8" i="36"/>
  <c r="AG16" i="12" s="1"/>
  <c r="AG33" i="12" s="1"/>
  <c r="AG44" i="12" s="1"/>
  <c r="G46" i="12" s="1"/>
  <c r="AE7" i="31"/>
  <c r="AF42" i="32"/>
  <c r="AF11" i="12" s="1"/>
  <c r="P40" i="32"/>
  <c r="AF40" i="32"/>
  <c r="P41" i="32"/>
  <c r="AF41" i="32"/>
  <c r="AF26" i="33"/>
  <c r="AF25" i="33"/>
  <c r="I22" i="32"/>
  <c r="M22" i="32"/>
  <c r="Q22" i="32"/>
  <c r="U22" i="32"/>
  <c r="Y22" i="32"/>
  <c r="AC22" i="32"/>
  <c r="AG22" i="32"/>
  <c r="I32" i="32"/>
  <c r="I34" i="32" s="1"/>
  <c r="M32" i="32"/>
  <c r="M34" i="32" s="1"/>
  <c r="Q32" i="32"/>
  <c r="Q34" i="32" s="1"/>
  <c r="U32" i="32"/>
  <c r="U34" i="32" s="1"/>
  <c r="Y32" i="32"/>
  <c r="Y34" i="32" s="1"/>
  <c r="AC32" i="32"/>
  <c r="AC34" i="32" s="1"/>
  <c r="AG32" i="32"/>
  <c r="AG34" i="32" s="1"/>
  <c r="H39" i="33"/>
  <c r="H28" i="33"/>
  <c r="H30" i="33" s="1"/>
  <c r="L39" i="33"/>
  <c r="L28" i="33"/>
  <c r="L30" i="33" s="1"/>
  <c r="P39" i="33"/>
  <c r="P28" i="33"/>
  <c r="P30" i="33" s="1"/>
  <c r="T39" i="33"/>
  <c r="T28" i="33"/>
  <c r="T30" i="33" s="1"/>
  <c r="X39" i="33"/>
  <c r="X28" i="33"/>
  <c r="X30" i="33" s="1"/>
  <c r="AB39" i="33"/>
  <c r="AB28" i="33"/>
  <c r="AB30" i="33" s="1"/>
  <c r="AF39" i="33"/>
  <c r="AF28" i="33"/>
  <c r="AF30" i="33" s="1"/>
  <c r="H22" i="33"/>
  <c r="L22" i="33"/>
  <c r="P22" i="33"/>
  <c r="T22" i="33"/>
  <c r="X22" i="33"/>
  <c r="AB22" i="33"/>
  <c r="H32" i="33"/>
  <c r="H34" i="33" s="1"/>
  <c r="X32" i="33"/>
  <c r="X34" i="33" s="1"/>
  <c r="AE40" i="32" l="1"/>
  <c r="K7" i="31"/>
  <c r="Z37" i="32"/>
  <c r="O7" i="31"/>
  <c r="T26" i="32"/>
  <c r="AB42" i="32"/>
  <c r="AB11" i="12" s="1"/>
  <c r="P37" i="32"/>
  <c r="R37" i="32"/>
  <c r="Z24" i="32"/>
  <c r="T24" i="32"/>
  <c r="Z40" i="32"/>
  <c r="L42" i="32"/>
  <c r="L11" i="12" s="1"/>
  <c r="L25" i="12" s="1"/>
  <c r="L35" i="12" s="1"/>
  <c r="L36" i="12" s="1"/>
  <c r="K36" i="32"/>
  <c r="L25" i="32"/>
  <c r="L24" i="32"/>
  <c r="Y7" i="31"/>
  <c r="AE42" i="32"/>
  <c r="AE11" i="12" s="1"/>
  <c r="AF36" i="33"/>
  <c r="AB24" i="32"/>
  <c r="L37" i="32"/>
  <c r="V36" i="32"/>
  <c r="V37" i="33"/>
  <c r="Z41" i="32"/>
  <c r="AB26" i="32"/>
  <c r="AB36" i="32" s="1"/>
  <c r="AD7" i="31"/>
  <c r="AF36" i="32"/>
  <c r="L26" i="32"/>
  <c r="L36" i="32" s="1"/>
  <c r="AE37" i="33"/>
  <c r="AF37" i="33"/>
  <c r="AB37" i="32"/>
  <c r="AF37" i="32"/>
  <c r="AB37" i="33"/>
  <c r="AB26" i="33"/>
  <c r="AB36" i="33" s="1"/>
  <c r="AB25" i="33"/>
  <c r="AB24" i="33"/>
  <c r="L37" i="33"/>
  <c r="L26" i="33"/>
  <c r="L36" i="33" s="1"/>
  <c r="L25" i="33"/>
  <c r="L24" i="33"/>
  <c r="AC26" i="32"/>
  <c r="AC36" i="32" s="1"/>
  <c r="AC25" i="32"/>
  <c r="AC24" i="32"/>
  <c r="AC37" i="32"/>
  <c r="AD37" i="33"/>
  <c r="AD24" i="33"/>
  <c r="AD26" i="33"/>
  <c r="AD36" i="33" s="1"/>
  <c r="AD25" i="33"/>
  <c r="AA25" i="32"/>
  <c r="AA37" i="32"/>
  <c r="AA26" i="32"/>
  <c r="AA36" i="32" s="1"/>
  <c r="AA24" i="32"/>
  <c r="AC42" i="33"/>
  <c r="AC13" i="12" s="1"/>
  <c r="AC29" i="12" s="1"/>
  <c r="AB6" i="31"/>
  <c r="AB11" i="31" s="1"/>
  <c r="AB13" i="31" s="1"/>
  <c r="AC14" i="12" s="1"/>
  <c r="AC31" i="12" s="1"/>
  <c r="AC40" i="33"/>
  <c r="AC41" i="33"/>
  <c r="AB27" i="12"/>
  <c r="AD6" i="31"/>
  <c r="AD11" i="31" s="1"/>
  <c r="AD13" i="31" s="1"/>
  <c r="AE14" i="12" s="1"/>
  <c r="AE31" i="12" s="1"/>
  <c r="AE40" i="33"/>
  <c r="AE42" i="33"/>
  <c r="AE13" i="12" s="1"/>
  <c r="AE29" i="12" s="1"/>
  <c r="AE41" i="33"/>
  <c r="S25" i="33"/>
  <c r="S37" i="33"/>
  <c r="S24" i="33"/>
  <c r="S26" i="33"/>
  <c r="S36" i="33" s="1"/>
  <c r="O25" i="32"/>
  <c r="O24" i="32"/>
  <c r="O37" i="32"/>
  <c r="O26" i="32"/>
  <c r="O36" i="32" s="1"/>
  <c r="K41" i="32"/>
  <c r="J7" i="31"/>
  <c r="K40" i="32"/>
  <c r="K42" i="32"/>
  <c r="K11" i="12" s="1"/>
  <c r="X37" i="33"/>
  <c r="X26" i="33"/>
  <c r="X36" i="33" s="1"/>
  <c r="X25" i="33"/>
  <c r="X24" i="33"/>
  <c r="AB41" i="33"/>
  <c r="AA6" i="31"/>
  <c r="AA11" i="31" s="1"/>
  <c r="AA13" i="31" s="1"/>
  <c r="AB14" i="12" s="1"/>
  <c r="AB31" i="12" s="1"/>
  <c r="AB40" i="33"/>
  <c r="AB42" i="33"/>
  <c r="AB13" i="12" s="1"/>
  <c r="AB29" i="12" s="1"/>
  <c r="L41" i="33"/>
  <c r="K6" i="31"/>
  <c r="K11" i="31" s="1"/>
  <c r="K13" i="31" s="1"/>
  <c r="L14" i="12" s="1"/>
  <c r="L31" i="12" s="1"/>
  <c r="L42" i="33"/>
  <c r="L13" i="12" s="1"/>
  <c r="L29" i="12" s="1"/>
  <c r="L40" i="33"/>
  <c r="Y37" i="32"/>
  <c r="Y26" i="32"/>
  <c r="Y36" i="32" s="1"/>
  <c r="Y24" i="32"/>
  <c r="Y25" i="32"/>
  <c r="I37" i="32"/>
  <c r="I25" i="32"/>
  <c r="I24" i="32"/>
  <c r="I26" i="32"/>
  <c r="I36" i="32" s="1"/>
  <c r="AF27" i="12"/>
  <c r="AD41" i="33"/>
  <c r="AD40" i="33"/>
  <c r="AC6" i="31"/>
  <c r="AD42" i="33"/>
  <c r="AD13" i="12" s="1"/>
  <c r="AD29" i="12" s="1"/>
  <c r="J41" i="33"/>
  <c r="J42" i="33"/>
  <c r="J13" i="12" s="1"/>
  <c r="J29" i="12" s="1"/>
  <c r="I6" i="31"/>
  <c r="J40" i="33"/>
  <c r="X37" i="32"/>
  <c r="X26" i="32"/>
  <c r="X36" i="32" s="1"/>
  <c r="X25" i="32"/>
  <c r="X24" i="32"/>
  <c r="N36" i="33"/>
  <c r="T36" i="32"/>
  <c r="AD24" i="32"/>
  <c r="AD37" i="32"/>
  <c r="AD25" i="32"/>
  <c r="AD26" i="32"/>
  <c r="AD36" i="32" s="1"/>
  <c r="U7" i="31"/>
  <c r="V40" i="32"/>
  <c r="V42" i="32"/>
  <c r="V11" i="12" s="1"/>
  <c r="V41" i="32"/>
  <c r="AG37" i="33"/>
  <c r="AG26" i="33"/>
  <c r="AG36" i="33" s="1"/>
  <c r="AG25" i="33"/>
  <c r="AG24" i="33"/>
  <c r="AC37" i="33"/>
  <c r="AC26" i="33"/>
  <c r="AC36" i="33" s="1"/>
  <c r="AC25" i="33"/>
  <c r="AC24" i="33"/>
  <c r="Q42" i="33"/>
  <c r="Q13" i="12" s="1"/>
  <c r="Q29" i="12" s="1"/>
  <c r="P6" i="31"/>
  <c r="P11" i="31" s="1"/>
  <c r="P13" i="31" s="1"/>
  <c r="Q14" i="12" s="1"/>
  <c r="Q31" i="12" s="1"/>
  <c r="Q40" i="33"/>
  <c r="Q41" i="33"/>
  <c r="I37" i="33"/>
  <c r="I26" i="33"/>
  <c r="I36" i="33" s="1"/>
  <c r="I25" i="33"/>
  <c r="I24" i="33"/>
  <c r="Z36" i="33"/>
  <c r="AE25" i="32"/>
  <c r="AE37" i="32"/>
  <c r="AE26" i="32"/>
  <c r="AE36" i="32" s="1"/>
  <c r="AE24" i="32"/>
  <c r="J24" i="32"/>
  <c r="J37" i="32"/>
  <c r="J26" i="32"/>
  <c r="J36" i="32" s="1"/>
  <c r="J25" i="32"/>
  <c r="G25" i="33"/>
  <c r="G37" i="33"/>
  <c r="G26" i="33"/>
  <c r="G36" i="33" s="1"/>
  <c r="G24" i="33"/>
  <c r="AA25" i="33"/>
  <c r="AA37" i="33"/>
  <c r="AA26" i="33"/>
  <c r="AA36" i="33" s="1"/>
  <c r="AA24" i="33"/>
  <c r="V6" i="31"/>
  <c r="W40" i="33"/>
  <c r="W42" i="33"/>
  <c r="W13" i="12" s="1"/>
  <c r="W29" i="12" s="1"/>
  <c r="W41" i="33"/>
  <c r="J6" i="31"/>
  <c r="J11" i="31" s="1"/>
  <c r="J13" i="31" s="1"/>
  <c r="K14" i="12" s="1"/>
  <c r="K31" i="12" s="1"/>
  <c r="K40" i="33"/>
  <c r="K42" i="33"/>
  <c r="K13" i="12" s="1"/>
  <c r="K29" i="12" s="1"/>
  <c r="K41" i="33"/>
  <c r="Z27" i="12"/>
  <c r="G25" i="32"/>
  <c r="G26" i="32"/>
  <c r="G36" i="32" s="1"/>
  <c r="G24" i="32"/>
  <c r="G37" i="32"/>
  <c r="R7" i="31"/>
  <c r="S41" i="32"/>
  <c r="S40" i="32"/>
  <c r="S42" i="32"/>
  <c r="S11" i="12" s="1"/>
  <c r="Y34" i="12"/>
  <c r="I27" i="12"/>
  <c r="L27" i="12"/>
  <c r="Q27" i="12"/>
  <c r="T37" i="33"/>
  <c r="T26" i="33"/>
  <c r="T36" i="33" s="1"/>
  <c r="T25" i="33"/>
  <c r="T24" i="33"/>
  <c r="U37" i="32"/>
  <c r="U24" i="32"/>
  <c r="U26" i="32"/>
  <c r="U36" i="32" s="1"/>
  <c r="U25" i="32"/>
  <c r="V41" i="33"/>
  <c r="U6" i="31"/>
  <c r="V42" i="33"/>
  <c r="V13" i="12" s="1"/>
  <c r="V29" i="12" s="1"/>
  <c r="V40" i="33"/>
  <c r="N41" i="33"/>
  <c r="M6" i="31"/>
  <c r="N42" i="33"/>
  <c r="N13" i="12" s="1"/>
  <c r="N29" i="12" s="1"/>
  <c r="N40" i="33"/>
  <c r="W7" i="31"/>
  <c r="X42" i="32"/>
  <c r="X11" i="12" s="1"/>
  <c r="X41" i="32"/>
  <c r="X40" i="32"/>
  <c r="H37" i="32"/>
  <c r="H26" i="32"/>
  <c r="H36" i="32" s="1"/>
  <c r="H25" i="32"/>
  <c r="H24" i="32"/>
  <c r="W41" i="32"/>
  <c r="W42" i="32"/>
  <c r="W11" i="12" s="1"/>
  <c r="V7" i="31"/>
  <c r="W40" i="32"/>
  <c r="T37" i="32"/>
  <c r="AC7" i="31"/>
  <c r="AD40" i="32"/>
  <c r="AD41" i="32"/>
  <c r="AD42" i="32"/>
  <c r="AD11" i="12" s="1"/>
  <c r="N24" i="32"/>
  <c r="N37" i="32"/>
  <c r="N26" i="32"/>
  <c r="N36" i="32" s="1"/>
  <c r="N25" i="32"/>
  <c r="AE36" i="33"/>
  <c r="N37" i="33"/>
  <c r="U37" i="33"/>
  <c r="U25" i="33"/>
  <c r="U26" i="33"/>
  <c r="U36" i="33" s="1"/>
  <c r="U24" i="33"/>
  <c r="Q37" i="33"/>
  <c r="Q26" i="33"/>
  <c r="Q36" i="33" s="1"/>
  <c r="Q25" i="33"/>
  <c r="Q24" i="33"/>
  <c r="M42" i="33"/>
  <c r="M13" i="12" s="1"/>
  <c r="M29" i="12" s="1"/>
  <c r="L6" i="31"/>
  <c r="L11" i="31" s="1"/>
  <c r="L13" i="31" s="1"/>
  <c r="M14" i="12" s="1"/>
  <c r="M31" i="12" s="1"/>
  <c r="M40" i="33"/>
  <c r="M41" i="33"/>
  <c r="I42" i="33"/>
  <c r="I13" i="12" s="1"/>
  <c r="I29" i="12" s="1"/>
  <c r="H6" i="31"/>
  <c r="H11" i="31" s="1"/>
  <c r="H13" i="31" s="1"/>
  <c r="I14" i="12" s="1"/>
  <c r="I31" i="12" s="1"/>
  <c r="I40" i="33"/>
  <c r="I41" i="33"/>
  <c r="Q7" i="31"/>
  <c r="Q11" i="31" s="1"/>
  <c r="Q13" i="31" s="1"/>
  <c r="R14" i="12" s="1"/>
  <c r="R31" i="12" s="1"/>
  <c r="R40" i="32"/>
  <c r="R42" i="32"/>
  <c r="R11" i="12" s="1"/>
  <c r="R41" i="32"/>
  <c r="W25" i="32"/>
  <c r="W26" i="32"/>
  <c r="W36" i="32" s="1"/>
  <c r="W37" i="32"/>
  <c r="W24" i="32"/>
  <c r="V36" i="33"/>
  <c r="W25" i="33"/>
  <c r="W26" i="33"/>
  <c r="W36" i="33" s="1"/>
  <c r="W24" i="33"/>
  <c r="W37" i="33"/>
  <c r="R6" i="31"/>
  <c r="S40" i="33"/>
  <c r="S42" i="33"/>
  <c r="S13" i="12" s="1"/>
  <c r="S29" i="12" s="1"/>
  <c r="S41" i="33"/>
  <c r="K25" i="33"/>
  <c r="K26" i="33"/>
  <c r="K36" i="33" s="1"/>
  <c r="K37" i="33"/>
  <c r="K24" i="33"/>
  <c r="V37" i="32"/>
  <c r="F7" i="31"/>
  <c r="G41" i="32"/>
  <c r="G42" i="32"/>
  <c r="G11" i="12" s="1"/>
  <c r="G40" i="32"/>
  <c r="K37" i="32"/>
  <c r="AG27" i="12"/>
  <c r="AC27" i="12"/>
  <c r="Y25" i="12"/>
  <c r="Y35" i="12" s="1"/>
  <c r="Y36" i="12" s="1"/>
  <c r="Y43" i="12" s="1"/>
  <c r="Y27" i="12"/>
  <c r="M27" i="12"/>
  <c r="M26" i="32"/>
  <c r="M36" i="32" s="1"/>
  <c r="M25" i="32"/>
  <c r="M24" i="32"/>
  <c r="M37" i="32"/>
  <c r="Z41" i="33"/>
  <c r="Z42" i="33"/>
  <c r="Z13" i="12" s="1"/>
  <c r="Z29" i="12" s="1"/>
  <c r="Z40" i="33"/>
  <c r="Y6" i="31"/>
  <c r="J36" i="33"/>
  <c r="S25" i="32"/>
  <c r="S37" i="32"/>
  <c r="S24" i="32"/>
  <c r="S26" i="32"/>
  <c r="S36" i="32" s="1"/>
  <c r="AE27" i="12"/>
  <c r="H37" i="33"/>
  <c r="H26" i="33"/>
  <c r="H36" i="33" s="1"/>
  <c r="H25" i="33"/>
  <c r="H24" i="33"/>
  <c r="T41" i="33"/>
  <c r="S6" i="31"/>
  <c r="S11" i="31" s="1"/>
  <c r="S13" i="31" s="1"/>
  <c r="T14" i="12" s="1"/>
  <c r="T31" i="12" s="1"/>
  <c r="T42" i="33"/>
  <c r="T13" i="12" s="1"/>
  <c r="T29" i="12" s="1"/>
  <c r="T40" i="33"/>
  <c r="P37" i="33"/>
  <c r="P26" i="33"/>
  <c r="P36" i="33" s="1"/>
  <c r="P24" i="33"/>
  <c r="P25" i="33"/>
  <c r="AF41" i="33"/>
  <c r="AF40" i="33"/>
  <c r="AE6" i="31"/>
  <c r="AE11" i="31" s="1"/>
  <c r="AE13" i="31" s="1"/>
  <c r="AF14" i="12" s="1"/>
  <c r="AF31" i="12" s="1"/>
  <c r="AF42" i="33"/>
  <c r="AF13" i="12" s="1"/>
  <c r="AF29" i="12" s="1"/>
  <c r="X41" i="33"/>
  <c r="X40" i="33"/>
  <c r="W6" i="31"/>
  <c r="X42" i="33"/>
  <c r="X13" i="12" s="1"/>
  <c r="X29" i="12" s="1"/>
  <c r="P41" i="33"/>
  <c r="P40" i="33"/>
  <c r="O6" i="31"/>
  <c r="P42" i="33"/>
  <c r="P13" i="12" s="1"/>
  <c r="P29" i="12" s="1"/>
  <c r="H41" i="33"/>
  <c r="H40" i="33"/>
  <c r="G6" i="31"/>
  <c r="H42" i="33"/>
  <c r="H13" i="12" s="1"/>
  <c r="H29" i="12" s="1"/>
  <c r="AG37" i="32"/>
  <c r="AG25" i="32"/>
  <c r="AG26" i="32"/>
  <c r="AG36" i="32" s="1"/>
  <c r="AG24" i="32"/>
  <c r="Q37" i="32"/>
  <c r="Q26" i="32"/>
  <c r="Q36" i="32" s="1"/>
  <c r="Q24" i="32"/>
  <c r="Q25" i="32"/>
  <c r="P27" i="12"/>
  <c r="G7" i="31"/>
  <c r="H42" i="32"/>
  <c r="H11" i="12" s="1"/>
  <c r="H41" i="32"/>
  <c r="H40" i="32"/>
  <c r="N6" i="31"/>
  <c r="O40" i="33"/>
  <c r="O42" i="33"/>
  <c r="O13" i="12" s="1"/>
  <c r="O29" i="12" s="1"/>
  <c r="O41" i="33"/>
  <c r="N7" i="31"/>
  <c r="O41" i="32"/>
  <c r="O42" i="32"/>
  <c r="O11" i="12" s="1"/>
  <c r="O40" i="32"/>
  <c r="M7" i="31"/>
  <c r="N40" i="32"/>
  <c r="N42" i="32"/>
  <c r="N11" i="12" s="1"/>
  <c r="N41" i="32"/>
  <c r="AG42" i="33"/>
  <c r="AG13" i="12" s="1"/>
  <c r="AG29" i="12" s="1"/>
  <c r="AF6" i="31"/>
  <c r="AF11" i="31" s="1"/>
  <c r="AF13" i="31" s="1"/>
  <c r="AG14" i="12" s="1"/>
  <c r="AG31" i="12" s="1"/>
  <c r="AG40" i="33"/>
  <c r="AG41" i="33"/>
  <c r="Y37" i="33"/>
  <c r="Y24" i="33"/>
  <c r="Y26" i="33"/>
  <c r="Y36" i="33" s="1"/>
  <c r="Y25" i="33"/>
  <c r="U42" i="33"/>
  <c r="U13" i="12" s="1"/>
  <c r="U29" i="12" s="1"/>
  <c r="T6" i="31"/>
  <c r="T11" i="31" s="1"/>
  <c r="T13" i="31" s="1"/>
  <c r="U14" i="12" s="1"/>
  <c r="U31" i="12" s="1"/>
  <c r="U40" i="33"/>
  <c r="U41" i="33"/>
  <c r="M26" i="33"/>
  <c r="M36" i="33" s="1"/>
  <c r="M25" i="33"/>
  <c r="M24" i="33"/>
  <c r="M37" i="33"/>
  <c r="Z37" i="33"/>
  <c r="J37" i="33"/>
  <c r="I7" i="31"/>
  <c r="J40" i="32"/>
  <c r="J42" i="32"/>
  <c r="J11" i="12" s="1"/>
  <c r="J41" i="32"/>
  <c r="Z6" i="31"/>
  <c r="AA40" i="33"/>
  <c r="AA42" i="33"/>
  <c r="AA13" i="12" s="1"/>
  <c r="AA29" i="12" s="1"/>
  <c r="AA41" i="33"/>
  <c r="O25" i="33"/>
  <c r="O37" i="33"/>
  <c r="O26" i="33"/>
  <c r="O36" i="33" s="1"/>
  <c r="O24" i="33"/>
  <c r="F6" i="31"/>
  <c r="G40" i="33"/>
  <c r="G42" i="33"/>
  <c r="G13" i="12" s="1"/>
  <c r="G29" i="12" s="1"/>
  <c r="G41" i="33"/>
  <c r="Z7" i="31"/>
  <c r="AA41" i="32"/>
  <c r="AA40" i="32"/>
  <c r="AA42" i="32"/>
  <c r="AA11" i="12" s="1"/>
  <c r="T27" i="12"/>
  <c r="U25" i="12"/>
  <c r="U35" i="12" s="1"/>
  <c r="U36" i="12" s="1"/>
  <c r="U27" i="12"/>
  <c r="Y11" i="31" l="1"/>
  <c r="Y13" i="31" s="1"/>
  <c r="Z14" i="12" s="1"/>
  <c r="Z31" i="12" s="1"/>
  <c r="Q25" i="12"/>
  <c r="Q35" i="12" s="1"/>
  <c r="Q36" i="12" s="1"/>
  <c r="O11" i="31"/>
  <c r="O13" i="31" s="1"/>
  <c r="P14" i="12" s="1"/>
  <c r="P31" i="12" s="1"/>
  <c r="P34" i="12" s="1"/>
  <c r="P54" i="12" s="1"/>
  <c r="U11" i="31"/>
  <c r="U13" i="31" s="1"/>
  <c r="V14" i="12" s="1"/>
  <c r="V31" i="12" s="1"/>
  <c r="V34" i="12" s="1"/>
  <c r="P25" i="12"/>
  <c r="P35" i="12" s="1"/>
  <c r="P36" i="12" s="1"/>
  <c r="Y54" i="12"/>
  <c r="Y48" i="12"/>
  <c r="V11" i="31"/>
  <c r="V13" i="31" s="1"/>
  <c r="W14" i="12" s="1"/>
  <c r="W31" i="12" s="1"/>
  <c r="W34" i="12" s="1"/>
  <c r="W54" i="12" s="1"/>
  <c r="AF25" i="12"/>
  <c r="AF35" i="12" s="1"/>
  <c r="AF36" i="12" s="1"/>
  <c r="AF48" i="12" s="1"/>
  <c r="N11" i="31"/>
  <c r="N13" i="31" s="1"/>
  <c r="O14" i="12" s="1"/>
  <c r="O31" i="12" s="1"/>
  <c r="W11" i="31"/>
  <c r="W13" i="31" s="1"/>
  <c r="X14" i="12" s="1"/>
  <c r="X31" i="12" s="1"/>
  <c r="J25" i="12"/>
  <c r="J35" i="12" s="1"/>
  <c r="J36" i="12" s="1"/>
  <c r="J27" i="12"/>
  <c r="O34" i="12"/>
  <c r="T49" i="12"/>
  <c r="T30" i="12"/>
  <c r="T39" i="12"/>
  <c r="Z11" i="31"/>
  <c r="Z13" i="31" s="1"/>
  <c r="AA14" i="12" s="1"/>
  <c r="AA31" i="12" s="1"/>
  <c r="N25" i="12"/>
  <c r="N35" i="12" s="1"/>
  <c r="N36" i="12" s="1"/>
  <c r="N27" i="12"/>
  <c r="O27" i="12"/>
  <c r="O25" i="12"/>
  <c r="O35" i="12" s="1"/>
  <c r="O36" i="12" s="1"/>
  <c r="O48" i="12" s="1"/>
  <c r="P39" i="12"/>
  <c r="P49" i="12"/>
  <c r="P30" i="12"/>
  <c r="Z34" i="12"/>
  <c r="M39" i="12"/>
  <c r="M30" i="12"/>
  <c r="M49" i="12"/>
  <c r="AC39" i="12"/>
  <c r="AC30" i="12"/>
  <c r="AC49" i="12"/>
  <c r="F11" i="31"/>
  <c r="F13" i="31" s="1"/>
  <c r="G14" i="12" s="1"/>
  <c r="G31" i="12" s="1"/>
  <c r="R25" i="12"/>
  <c r="R35" i="12" s="1"/>
  <c r="R36" i="12" s="1"/>
  <c r="R48" i="12" s="1"/>
  <c r="R27" i="12"/>
  <c r="W27" i="12"/>
  <c r="W25" i="12"/>
  <c r="W35" i="12" s="1"/>
  <c r="W36" i="12" s="1"/>
  <c r="X27" i="12"/>
  <c r="X25" i="12"/>
  <c r="X35" i="12" s="1"/>
  <c r="X36" i="12" s="1"/>
  <c r="X43" i="12" s="1"/>
  <c r="M11" i="31"/>
  <c r="M13" i="31" s="1"/>
  <c r="N14" i="12" s="1"/>
  <c r="N31" i="12" s="1"/>
  <c r="Z25" i="12"/>
  <c r="Z35" i="12" s="1"/>
  <c r="Z36" i="12" s="1"/>
  <c r="Z43" i="12" s="1"/>
  <c r="K43" i="12"/>
  <c r="K34" i="12"/>
  <c r="Q48" i="12"/>
  <c r="Q43" i="12"/>
  <c r="Q34" i="12"/>
  <c r="Q54" i="12" s="1"/>
  <c r="L43" i="12"/>
  <c r="L34" i="12"/>
  <c r="L54" i="12" s="1"/>
  <c r="L48" i="12"/>
  <c r="AB34" i="12"/>
  <c r="U39" i="12"/>
  <c r="U30" i="12"/>
  <c r="U49" i="12"/>
  <c r="AA27" i="12"/>
  <c r="AA25" i="12"/>
  <c r="AA35" i="12" s="1"/>
  <c r="AA36" i="12" s="1"/>
  <c r="U48" i="12"/>
  <c r="U34" i="12"/>
  <c r="U54" i="12" s="1"/>
  <c r="U43" i="12"/>
  <c r="AG43" i="12"/>
  <c r="AG34" i="12"/>
  <c r="H27" i="12"/>
  <c r="H25" i="12"/>
  <c r="H35" i="12" s="1"/>
  <c r="H36" i="12" s="1"/>
  <c r="AE25" i="12"/>
  <c r="AE35" i="12" s="1"/>
  <c r="AE36" i="12" s="1"/>
  <c r="AE48" i="12" s="1"/>
  <c r="M25" i="12"/>
  <c r="M35" i="12" s="1"/>
  <c r="M36" i="12" s="1"/>
  <c r="AC25" i="12"/>
  <c r="AC35" i="12" s="1"/>
  <c r="AC36" i="12" s="1"/>
  <c r="R11" i="31"/>
  <c r="R13" i="31" s="1"/>
  <c r="S14" i="12" s="1"/>
  <c r="S31" i="12" s="1"/>
  <c r="I34" i="12"/>
  <c r="M48" i="12"/>
  <c r="M34" i="12"/>
  <c r="M43" i="12"/>
  <c r="AD25" i="12"/>
  <c r="AD35" i="12" s="1"/>
  <c r="AD36" i="12" s="1"/>
  <c r="AD27" i="12"/>
  <c r="L49" i="12"/>
  <c r="L39" i="12"/>
  <c r="L30" i="12"/>
  <c r="I11" i="31"/>
  <c r="I13" i="31" s="1"/>
  <c r="J14" i="12" s="1"/>
  <c r="J31" i="12" s="1"/>
  <c r="AC11" i="31"/>
  <c r="AC13" i="31" s="1"/>
  <c r="AD14" i="12" s="1"/>
  <c r="AD31" i="12" s="1"/>
  <c r="AF39" i="12"/>
  <c r="AF49" i="12"/>
  <c r="AF30" i="12"/>
  <c r="AE34" i="12"/>
  <c r="G11" i="31"/>
  <c r="G13" i="31" s="1"/>
  <c r="H14" i="12" s="1"/>
  <c r="H31" i="12" s="1"/>
  <c r="P48" i="12"/>
  <c r="X48" i="12"/>
  <c r="X34" i="12"/>
  <c r="AF34" i="12"/>
  <c r="AF54" i="12" s="1"/>
  <c r="AF43" i="12"/>
  <c r="AE49" i="12"/>
  <c r="AE30" i="12"/>
  <c r="AE39" i="12"/>
  <c r="Y49" i="12"/>
  <c r="Y30" i="12"/>
  <c r="Y39" i="12"/>
  <c r="AG49" i="12"/>
  <c r="AG30" i="12"/>
  <c r="AG39" i="12"/>
  <c r="G25" i="12"/>
  <c r="G35" i="12" s="1"/>
  <c r="G36" i="12" s="1"/>
  <c r="G27" i="12"/>
  <c r="R34" i="12"/>
  <c r="R54" i="12" s="1"/>
  <c r="Q49" i="12"/>
  <c r="Q30" i="12"/>
  <c r="Q39" i="12"/>
  <c r="I49" i="12"/>
  <c r="I30" i="12"/>
  <c r="I39" i="12"/>
  <c r="K27" i="12"/>
  <c r="K25" i="12"/>
  <c r="K35" i="12" s="1"/>
  <c r="K36" i="12" s="1"/>
  <c r="K48" i="12" s="1"/>
  <c r="AB25" i="12"/>
  <c r="AB35" i="12" s="1"/>
  <c r="AB36" i="12" s="1"/>
  <c r="AB48" i="12" s="1"/>
  <c r="AC48" i="12"/>
  <c r="AC34" i="12"/>
  <c r="AC43" i="12"/>
  <c r="T25" i="12"/>
  <c r="T35" i="12" s="1"/>
  <c r="T36" i="12" s="1"/>
  <c r="T48" i="12" s="1"/>
  <c r="T43" i="12"/>
  <c r="T34" i="12"/>
  <c r="AG25" i="12"/>
  <c r="AG35" i="12" s="1"/>
  <c r="AG36" i="12" s="1"/>
  <c r="AG48" i="12" s="1"/>
  <c r="I25" i="12"/>
  <c r="I35" i="12" s="1"/>
  <c r="I36" i="12" s="1"/>
  <c r="I43" i="12" s="1"/>
  <c r="S27" i="12"/>
  <c r="S25" i="12"/>
  <c r="S35" i="12" s="1"/>
  <c r="S36" i="12" s="1"/>
  <c r="Z39" i="12"/>
  <c r="Z49" i="12"/>
  <c r="Z30" i="12"/>
  <c r="V25" i="12"/>
  <c r="V35" i="12" s="1"/>
  <c r="V36" i="12" s="1"/>
  <c r="V27" i="12"/>
  <c r="AB49" i="12"/>
  <c r="AB39" i="12"/>
  <c r="AB30" i="12"/>
  <c r="P43" i="12" l="1"/>
  <c r="V43" i="12"/>
  <c r="Z48" i="12"/>
  <c r="R43" i="12"/>
  <c r="AE43" i="12"/>
  <c r="M54" i="12"/>
  <c r="AB43" i="12"/>
  <c r="V48" i="12"/>
  <c r="W43" i="12"/>
  <c r="X54" i="12"/>
  <c r="AD48" i="12"/>
  <c r="AD43" i="12"/>
  <c r="AD34" i="12"/>
  <c r="AD54" i="12" s="1"/>
  <c r="I48" i="12"/>
  <c r="U53" i="12"/>
  <c r="U55" i="12"/>
  <c r="G34" i="12"/>
  <c r="G54" i="12" s="1"/>
  <c r="G43" i="12"/>
  <c r="J39" i="12"/>
  <c r="J49" i="12"/>
  <c r="J30" i="12"/>
  <c r="J48" i="12"/>
  <c r="J43" i="12"/>
  <c r="J34" i="12"/>
  <c r="J54" i="12" s="1"/>
  <c r="AB55" i="12"/>
  <c r="AB53" i="12"/>
  <c r="T54" i="12"/>
  <c r="G48" i="12"/>
  <c r="AE55" i="12"/>
  <c r="AE53" i="12"/>
  <c r="L53" i="12"/>
  <c r="L55" i="12"/>
  <c r="I54" i="12"/>
  <c r="H39" i="12"/>
  <c r="H30" i="12"/>
  <c r="H49" i="12"/>
  <c r="AA49" i="12"/>
  <c r="AA39" i="12"/>
  <c r="AA30" i="12"/>
  <c r="AB54" i="12"/>
  <c r="K54" i="12"/>
  <c r="V54" i="12"/>
  <c r="R39" i="12"/>
  <c r="R49" i="12"/>
  <c r="R30" i="12"/>
  <c r="AC55" i="12"/>
  <c r="AC53" i="12"/>
  <c r="P53" i="12"/>
  <c r="P55" i="12"/>
  <c r="O49" i="12"/>
  <c r="O30" i="12"/>
  <c r="O39" i="12"/>
  <c r="O54" i="12"/>
  <c r="Z53" i="12"/>
  <c r="Z55" i="12"/>
  <c r="S49" i="12"/>
  <c r="S30" i="12"/>
  <c r="S39" i="12"/>
  <c r="AC54" i="12"/>
  <c r="K49" i="12"/>
  <c r="K39" i="12"/>
  <c r="K30" i="12"/>
  <c r="Y53" i="12"/>
  <c r="Y55" i="12"/>
  <c r="AE54" i="12"/>
  <c r="AG54" i="12"/>
  <c r="W48" i="12"/>
  <c r="X39" i="12"/>
  <c r="X30" i="12"/>
  <c r="X49" i="12"/>
  <c r="N39" i="12"/>
  <c r="N49" i="12"/>
  <c r="N30" i="12"/>
  <c r="T53" i="12"/>
  <c r="T55" i="12"/>
  <c r="O43" i="12"/>
  <c r="Q53" i="12"/>
  <c r="Q55" i="12"/>
  <c r="AG53" i="12"/>
  <c r="AG55" i="12"/>
  <c r="V39" i="12"/>
  <c r="V49" i="12"/>
  <c r="V30" i="12"/>
  <c r="I55" i="12"/>
  <c r="I53" i="12"/>
  <c r="G49" i="12"/>
  <c r="G30" i="12"/>
  <c r="G39" i="12"/>
  <c r="H48" i="12"/>
  <c r="H43" i="12"/>
  <c r="H34" i="12"/>
  <c r="H54" i="12" s="1"/>
  <c r="AF55" i="12"/>
  <c r="AF53" i="12"/>
  <c r="AD39" i="12"/>
  <c r="AD49" i="12"/>
  <c r="AD30" i="12"/>
  <c r="S43" i="12"/>
  <c r="S34" i="12"/>
  <c r="S54" i="12" s="1"/>
  <c r="S48" i="12"/>
  <c r="N48" i="12"/>
  <c r="N43" i="12"/>
  <c r="N34" i="12"/>
  <c r="N54" i="12" s="1"/>
  <c r="W49" i="12"/>
  <c r="W30" i="12"/>
  <c r="W39" i="12"/>
  <c r="M55" i="12"/>
  <c r="M53" i="12"/>
  <c r="Z54" i="12"/>
  <c r="AA43" i="12"/>
  <c r="AA34" i="12"/>
  <c r="AA54" i="12" s="1"/>
  <c r="AA48" i="12"/>
  <c r="G41" i="12" l="1"/>
  <c r="G58" i="12" s="1"/>
  <c r="G50" i="12"/>
  <c r="G53" i="12"/>
  <c r="G55" i="12"/>
  <c r="V53" i="12"/>
  <c r="V55" i="12"/>
  <c r="O55" i="12"/>
  <c r="O53" i="12"/>
  <c r="AA55" i="12"/>
  <c r="AA53" i="12"/>
  <c r="H55" i="12"/>
  <c r="H53" i="12"/>
  <c r="G51" i="12"/>
  <c r="G64" i="12" s="1"/>
  <c r="K55" i="12"/>
  <c r="K53" i="12"/>
  <c r="G45" i="12"/>
  <c r="N55" i="12"/>
  <c r="N53" i="12"/>
  <c r="X55" i="12"/>
  <c r="X53" i="12"/>
  <c r="S55" i="12"/>
  <c r="S53" i="12"/>
  <c r="R55" i="12"/>
  <c r="R53" i="12"/>
  <c r="J53" i="12"/>
  <c r="J55" i="12"/>
  <c r="G60" i="12"/>
  <c r="W55" i="12"/>
  <c r="W53" i="12"/>
  <c r="AD55" i="12"/>
  <c r="AD53" i="12"/>
  <c r="G63" i="12" l="1"/>
  <c r="G57" i="12"/>
</calcChain>
</file>

<file path=xl/sharedStrings.xml><?xml version="1.0" encoding="utf-8"?>
<sst xmlns="http://schemas.openxmlformats.org/spreadsheetml/2006/main" count="547" uniqueCount="271">
  <si>
    <t xml:space="preserve"> </t>
  </si>
  <si>
    <t>Fuente: Banco de Republica. Serie histórica empalmada de datos. Promedio anual</t>
  </si>
  <si>
    <t>Tasa de cambio uero</t>
  </si>
  <si>
    <t>Tasa de cambio dólar</t>
  </si>
  <si>
    <t>Características</t>
  </si>
  <si>
    <t>Medida</t>
  </si>
  <si>
    <t xml:space="preserve">Categoría </t>
  </si>
  <si>
    <t>Comando y control</t>
  </si>
  <si>
    <t>Tasa de descuento</t>
  </si>
  <si>
    <t>Social</t>
  </si>
  <si>
    <t>Categoría Impactos</t>
  </si>
  <si>
    <t xml:space="preserve"> Ejemplos impactos específicos</t>
  </si>
  <si>
    <t>Escenario Base</t>
  </si>
  <si>
    <t xml:space="preserve">Financieros </t>
  </si>
  <si>
    <t>Ambientales</t>
  </si>
  <si>
    <t>Escenario con Medida</t>
  </si>
  <si>
    <t>Total Ambientales</t>
  </si>
  <si>
    <t>Resultados</t>
  </si>
  <si>
    <t>Económicos y sociales</t>
  </si>
  <si>
    <t>Eje Estratégico</t>
  </si>
  <si>
    <t>Total Económicos y sociales</t>
  </si>
  <si>
    <t>bancolombia</t>
  </si>
  <si>
    <t>http://investigaciones.bancolombia.com/inveconomicas/sid/30708/2014030615250148.pdf</t>
  </si>
  <si>
    <t xml:space="preserve">Millones de Pesos </t>
  </si>
  <si>
    <t>Indicadores</t>
  </si>
  <si>
    <t>Valor Presente Neto</t>
  </si>
  <si>
    <t>Tasa Interna de Retorno</t>
  </si>
  <si>
    <t>Sector Energético</t>
  </si>
  <si>
    <t>Emisiones de carbono</t>
  </si>
  <si>
    <t>Costos</t>
  </si>
  <si>
    <t xml:space="preserve">Beneficios </t>
  </si>
  <si>
    <t>VPN Costos</t>
  </si>
  <si>
    <t>VPN Beneficios</t>
  </si>
  <si>
    <t>Escenario de efecto neto de la medida</t>
  </si>
  <si>
    <t>Inflación anual</t>
  </si>
  <si>
    <t xml:space="preserve">Inflación </t>
  </si>
  <si>
    <t>Estimación Inflación</t>
  </si>
  <si>
    <t>Composición del sector</t>
  </si>
  <si>
    <t>Proyectos en construcción y que tienen compromisos de Energía en firme</t>
  </si>
  <si>
    <t xml:space="preserve">Tipo de Central </t>
  </si>
  <si>
    <t>Capacidad MW</t>
  </si>
  <si>
    <t>Participación %</t>
  </si>
  <si>
    <t>Central</t>
  </si>
  <si>
    <t>Fecha de entrada</t>
  </si>
  <si>
    <t>Capacidad</t>
  </si>
  <si>
    <t>Recurso</t>
  </si>
  <si>
    <t>Hidráulica</t>
  </si>
  <si>
    <t>Sogamoso</t>
  </si>
  <si>
    <t>Hidráulico</t>
  </si>
  <si>
    <t>Termica</t>
  </si>
  <si>
    <t>Gas</t>
  </si>
  <si>
    <t>Gecelca 3</t>
  </si>
  <si>
    <t>Carbón</t>
  </si>
  <si>
    <t>Carbon</t>
  </si>
  <si>
    <t>Cucuana</t>
  </si>
  <si>
    <t>Fuel-Oil</t>
  </si>
  <si>
    <t>Quimbo</t>
  </si>
  <si>
    <t>Combustoleo</t>
  </si>
  <si>
    <t>ACPM</t>
  </si>
  <si>
    <t>Tasajero II</t>
  </si>
  <si>
    <t>Jet A1</t>
  </si>
  <si>
    <t>Carlos Lleras Restrepo</t>
  </si>
  <si>
    <t>Gas-Jet A1</t>
  </si>
  <si>
    <t>San Miguel</t>
  </si>
  <si>
    <t>Menores</t>
  </si>
  <si>
    <t>Gececa 3,2</t>
  </si>
  <si>
    <t>Hidraulica</t>
  </si>
  <si>
    <t>Termonorte</t>
  </si>
  <si>
    <t>Liquidos</t>
  </si>
  <si>
    <t>Termica Gas</t>
  </si>
  <si>
    <t>Porvenir II</t>
  </si>
  <si>
    <t>Eólica</t>
  </si>
  <si>
    <t xml:space="preserve">Ituango Primera Etapa </t>
  </si>
  <si>
    <t>Congeneradores</t>
  </si>
  <si>
    <t>Total</t>
  </si>
  <si>
    <t>Datos XM</t>
  </si>
  <si>
    <t>http://www.upme.gov.co/Docs/Plan_Expansion/2014/Plan%20GT%202014%20-%202028_Vpreliminar.pdf</t>
  </si>
  <si>
    <t>Upme</t>
  </si>
  <si>
    <t>UPME</t>
  </si>
  <si>
    <t xml:space="preserve"> PRECIOS INTERNOS DE CARBÓN Y COQUE</t>
  </si>
  <si>
    <t>Carbón Térmico ($ Corrientes / t)</t>
  </si>
  <si>
    <t>Carbón Térmico (US$ / t)</t>
  </si>
  <si>
    <t>Coque ($ Corrientes / t)</t>
  </si>
  <si>
    <t>Coque (US$ / t)</t>
  </si>
  <si>
    <t>$ / Ton</t>
  </si>
  <si>
    <t>Us$/Ton</t>
  </si>
  <si>
    <t>http://www.upme.gov.co/generadorconsultas/Consulta_Series.aspx?idModulo=4&amp;tipoSerie=121&amp;grupo=370&amp;Fechainicial=01/01/1990&amp;Fechafinal=31/12/2012</t>
  </si>
  <si>
    <t>http://www.iea.org/Sankey/#?c=OECD Total&amp;s=Balance</t>
  </si>
  <si>
    <t xml:space="preserve">Petróleo </t>
  </si>
  <si>
    <t xml:space="preserve">Productos de pretróleo </t>
  </si>
  <si>
    <t>Gas Natural</t>
  </si>
  <si>
    <t>Nuclear</t>
  </si>
  <si>
    <t>Hidroélectrica</t>
  </si>
  <si>
    <t>Biomasa</t>
  </si>
  <si>
    <t>Geotérmica</t>
  </si>
  <si>
    <t xml:space="preserve">Tecnologia </t>
  </si>
  <si>
    <t>Porcentaje de la producción</t>
  </si>
  <si>
    <t>Mtoe</t>
  </si>
  <si>
    <t>Matriz de producción OECD 2012</t>
  </si>
  <si>
    <t>Solar/Eólica/mareomotríz</t>
  </si>
  <si>
    <t>MWh</t>
  </si>
  <si>
    <t>%</t>
  </si>
  <si>
    <t>Capacidad Efectiva de Generación 2013</t>
  </si>
  <si>
    <t>Costo Producción</t>
  </si>
  <si>
    <t>pesos/MWh</t>
  </si>
  <si>
    <t xml:space="preserve">Ituango </t>
  </si>
  <si>
    <t>Capacidad instalada escenario 5</t>
  </si>
  <si>
    <t>Exp.Carb 1</t>
  </si>
  <si>
    <t>Exp.Carb 2</t>
  </si>
  <si>
    <t>Exp.Carb 3</t>
  </si>
  <si>
    <t>Exp.Carb 4</t>
  </si>
  <si>
    <t>Estimación Inflación USA</t>
  </si>
  <si>
    <t>Tipo de GEI</t>
  </si>
  <si>
    <t>CO2e</t>
  </si>
  <si>
    <t>Ton/MWh</t>
  </si>
  <si>
    <t>Emisiones GEI por año</t>
  </si>
  <si>
    <t>Ton/año</t>
  </si>
  <si>
    <t>Costo Social Emisiones GEI</t>
  </si>
  <si>
    <t>$/Ton</t>
  </si>
  <si>
    <t>Costo Social Total Emisiones GEI</t>
  </si>
  <si>
    <t>$/año</t>
  </si>
  <si>
    <t>Material Particulado y Cenizas</t>
  </si>
  <si>
    <t>Reducción en Emisiones MP y Cenizas por año</t>
  </si>
  <si>
    <t>Escenario Con Medida</t>
  </si>
  <si>
    <t>Euro/Pesos</t>
  </si>
  <si>
    <t>Euro/US Dollar</t>
  </si>
  <si>
    <t>Precio CER</t>
  </si>
  <si>
    <t>Euro</t>
  </si>
  <si>
    <t>Dólar</t>
  </si>
  <si>
    <t>Pesos</t>
  </si>
  <si>
    <t>Diciembre</t>
  </si>
  <si>
    <t>Noviembre</t>
  </si>
  <si>
    <t>Octubre</t>
  </si>
  <si>
    <t>Septiembre</t>
  </si>
  <si>
    <t>Agosto</t>
  </si>
  <si>
    <t>Julio</t>
  </si>
  <si>
    <t>Junio</t>
  </si>
  <si>
    <t>Mayo</t>
  </si>
  <si>
    <t>Abril</t>
  </si>
  <si>
    <t>Marzo</t>
  </si>
  <si>
    <t>Febrero</t>
  </si>
  <si>
    <t>Enero</t>
  </si>
  <si>
    <t>Fuente Dolar: http://www.sendeco2.com/es/precio_co2.asp?ssidi=1</t>
  </si>
  <si>
    <t>FuenteEurp:http://eur.fx-exchange.com/cop/exchange-rates-history.html</t>
  </si>
  <si>
    <t>Emisiones Material Particulado y Cenizas</t>
  </si>
  <si>
    <t>Efecto Emisiones Material Particulado y Cenizas</t>
  </si>
  <si>
    <t>Impacto en Morbilidad/Impacto en productividad y competitividad</t>
  </si>
  <si>
    <t>Efecto en Morbilidad/Impacto en productividad y competitividad</t>
  </si>
  <si>
    <t>Costo Produccion de Energía Hidroelectrica</t>
  </si>
  <si>
    <t>VPN Sector Energético</t>
  </si>
  <si>
    <t xml:space="preserve">Producctividad </t>
  </si>
  <si>
    <t>Costo Fijo de O&amp;M</t>
  </si>
  <si>
    <t>Efecto Emisiones de Carbono</t>
  </si>
  <si>
    <t>Total Fianciero</t>
  </si>
  <si>
    <t>Relación Beneficio Costo</t>
  </si>
  <si>
    <t>Pesos/ MWh</t>
  </si>
  <si>
    <t xml:space="preserve">Levelized 
Capital Cost
</t>
  </si>
  <si>
    <t>Fixed O&amp;M</t>
  </si>
  <si>
    <t>Variable O&amp;M</t>
  </si>
  <si>
    <t>Transmission Invesment</t>
  </si>
  <si>
    <t>Total System Levelized Cost</t>
  </si>
  <si>
    <t>Costo O&amp;M</t>
  </si>
  <si>
    <t>Costo Inversión</t>
  </si>
  <si>
    <t>Generación Efectiva Térmica Carbón</t>
  </si>
  <si>
    <t>Generación Efectiva 2013</t>
  </si>
  <si>
    <t>GWh</t>
  </si>
  <si>
    <t xml:space="preserve">Térmica </t>
  </si>
  <si>
    <t xml:space="preserve">  Carbón</t>
  </si>
  <si>
    <t xml:space="preserve">  Gas</t>
  </si>
  <si>
    <t>http://informesanuales.xm.com.co/2013/SitePages/operacion/1-2-Variables-de-la-operacion-del-SIN.aspx</t>
  </si>
  <si>
    <t xml:space="preserve">  Plantas Menores </t>
  </si>
  <si>
    <t xml:space="preserve">  Cogeneradores </t>
  </si>
  <si>
    <t xml:space="preserve">  TOTAL </t>
  </si>
  <si>
    <t>Porcentaje de Participacion en el total</t>
  </si>
  <si>
    <t>Generación Efectiva Total</t>
  </si>
  <si>
    <t>2014-2019</t>
  </si>
  <si>
    <t>2018-2020</t>
  </si>
  <si>
    <t>GWh/mes</t>
  </si>
  <si>
    <t>Generación Hidráulica</t>
  </si>
  <si>
    <t>año</t>
  </si>
  <si>
    <t>MWh/año</t>
  </si>
  <si>
    <t>pag 231</t>
  </si>
  <si>
    <t xml:space="preserve">Fuente : UPME plan de expansión </t>
  </si>
  <si>
    <t>Energía Térmica Carbón</t>
  </si>
  <si>
    <t>Generación Efectiva Efectiva de Generación (meta 2040)</t>
  </si>
  <si>
    <t>Costo Produccion de Energía Térmica Carbón</t>
  </si>
  <si>
    <t>Costo Produccion de Energía Térmica Gas</t>
  </si>
  <si>
    <t>Energía Hidroeléctrica</t>
  </si>
  <si>
    <t>Energía Térmica Gas</t>
  </si>
  <si>
    <t>Escenario con medida aumento hidroeléctrico</t>
  </si>
  <si>
    <t>Escenario con medida Aumento Carbón</t>
  </si>
  <si>
    <t>Escenario con medida Aumento Gas</t>
  </si>
  <si>
    <t>Generación Efectiva Térmica Gas</t>
  </si>
  <si>
    <t>Generación Efectiva Hidrica</t>
  </si>
  <si>
    <t>Generación Efectiva Hidroeléctrica</t>
  </si>
  <si>
    <t xml:space="preserve">Generación Efectiva Carbón </t>
  </si>
  <si>
    <t>Costo produccion total (Carbón/Gas/Hidroeléctrica)</t>
  </si>
  <si>
    <t>Efecto Costo Produccion de Energía Hidroelectrica</t>
  </si>
  <si>
    <t>Efecto Costo Produccion de Energía Térmica Carbón</t>
  </si>
  <si>
    <t>Efecto Costo Produccion de Energía Térmica Gas</t>
  </si>
  <si>
    <t>Producción Energía Térmica Carbón</t>
  </si>
  <si>
    <t>Producción Energía Térmica Gas</t>
  </si>
  <si>
    <t>Producción Energía Hridroeléctrica</t>
  </si>
  <si>
    <t>Emisiones GEI por kWh  Energía Térmica Carbón</t>
  </si>
  <si>
    <t>Emisiones GEI por kWh  Energía Térmica Gas</t>
  </si>
  <si>
    <t>Emisiones GEI por kWh Hridroeléctrica</t>
  </si>
  <si>
    <t>Emisiones GEI por kWh Energía Térmica Carbón</t>
  </si>
  <si>
    <t xml:space="preserve"> Emisiones GEI por año</t>
  </si>
  <si>
    <t>Generación Efectiva Hidrualica</t>
  </si>
  <si>
    <t>Aumento de Generación Efectiva  Hidroeléctrica (anual)</t>
  </si>
  <si>
    <t>Aumento de Generación Efectiva Térmica gas (anual)</t>
  </si>
  <si>
    <t>Aumento de Generación Efectiva  Térmica Carbón  (anual)</t>
  </si>
  <si>
    <t>Aumento de Generación Efectiva Térmica Carbón  (anual)</t>
  </si>
  <si>
    <t>Aumento de Generación Efectiva Hidroeléctrica (anual)</t>
  </si>
  <si>
    <t>Aumento de Generación Efectiva Térmica Carbón (anual)</t>
  </si>
  <si>
    <t>Aumento de Generación Efectiva  Térmica Gas (anual)</t>
  </si>
  <si>
    <t>Financieros/ Ambientales/ Económicos</t>
  </si>
  <si>
    <t>Financieros</t>
  </si>
  <si>
    <t>Optimización En La Generación Y Trasmisión De Energía</t>
  </si>
  <si>
    <t>Expansión de la capacidad instalada del sistema con plantas térmicas a carbón</t>
  </si>
  <si>
    <t>N.A</t>
  </si>
  <si>
    <t>Sociedad sin Sector Energético</t>
  </si>
  <si>
    <t>Sociedad sin Sector hidroelectrico</t>
  </si>
  <si>
    <t xml:space="preserve">Efecto Costo de la vulnerabilidad </t>
  </si>
  <si>
    <t xml:space="preserve">Costo de la vulnerabilidad </t>
  </si>
  <si>
    <r>
      <t xml:space="preserve">Proyección de Demanda </t>
    </r>
    <r>
      <rPr>
        <b/>
        <sz val="11"/>
        <color theme="1"/>
        <rFont val="Calibri"/>
        <family val="2"/>
        <scheme val="minor"/>
      </rPr>
      <t xml:space="preserve">ALTA </t>
    </r>
    <r>
      <rPr>
        <sz val="11"/>
        <color theme="1"/>
        <rFont val="Calibri"/>
        <family val="2"/>
        <scheme val="minor"/>
      </rPr>
      <t>de EE incluyendo GCE  (Anual)</t>
    </r>
  </si>
  <si>
    <t>PROYECCIÓN MWh</t>
  </si>
  <si>
    <t>Año</t>
  </si>
  <si>
    <t>Esc. Medio</t>
  </si>
  <si>
    <t>Esc. Alto</t>
  </si>
  <si>
    <t>Proyección de Demanda de EE incluyendo GCE (Anual)</t>
  </si>
  <si>
    <t>PROYECCIÓN GWh</t>
  </si>
  <si>
    <t>Esc. Bajo</t>
  </si>
  <si>
    <t>Proyección de Demanda de EE incluyendo GCE y Panamá (Anual)</t>
  </si>
  <si>
    <r>
      <t>Proyección de Demanda de EE incluyendo GCE y</t>
    </r>
    <r>
      <rPr>
        <b/>
        <sz val="11"/>
        <color theme="1"/>
        <rFont val="Calibri"/>
        <family val="2"/>
        <scheme val="minor"/>
      </rPr>
      <t xml:space="preserve"> Panamá</t>
    </r>
    <r>
      <rPr>
        <sz val="11"/>
        <color theme="1"/>
        <rFont val="Calibri"/>
        <family val="2"/>
        <scheme val="minor"/>
      </rPr>
      <t xml:space="preserve"> (Anual)</t>
    </r>
  </si>
  <si>
    <t xml:space="preserve">VPN sociedad sin Sector energético  </t>
  </si>
  <si>
    <t xml:space="preserve"> Ambientales/ Económicos</t>
  </si>
  <si>
    <t xml:space="preserve">VPN Costo total de la medida         </t>
  </si>
  <si>
    <t xml:space="preserve">Aumento de Capacidad instalada Carbón </t>
  </si>
  <si>
    <t>Aumento de Capacidad instalada gas</t>
  </si>
  <si>
    <t>Aumento capacidad instalada Hidroeléctrica</t>
  </si>
  <si>
    <t>Escenario cero</t>
  </si>
  <si>
    <t>Producción Total</t>
  </si>
  <si>
    <t>mWh</t>
  </si>
  <si>
    <t>VEREC</t>
  </si>
  <si>
    <t xml:space="preserve">Deficit de Energía </t>
  </si>
  <si>
    <t xml:space="preserve">Costo del Deficit de Energía </t>
  </si>
  <si>
    <t>Disminución dell deficit</t>
  </si>
  <si>
    <t>Crecimiento de la demanda</t>
  </si>
  <si>
    <t xml:space="preserve">% Crecimiento de la demanda </t>
  </si>
  <si>
    <t>Exportación de energía a Panamá</t>
  </si>
  <si>
    <t>Unidad</t>
  </si>
  <si>
    <t>COP</t>
  </si>
  <si>
    <t>Promedio Valor del Costo Unitario (MWh) de Prestación Diciembre 2014</t>
  </si>
  <si>
    <t>GM</t>
  </si>
  <si>
    <t>TM</t>
  </si>
  <si>
    <t>PR</t>
  </si>
  <si>
    <t>DT</t>
  </si>
  <si>
    <t>CV</t>
  </si>
  <si>
    <t>RM</t>
  </si>
  <si>
    <t>CUV</t>
  </si>
  <si>
    <t xml:space="preserve">Porcentaje de energía producida con la medida </t>
  </si>
  <si>
    <t>Sector energético</t>
  </si>
  <si>
    <t xml:space="preserve">Sector energético </t>
  </si>
  <si>
    <t>Sociedad sin Sector energético</t>
  </si>
  <si>
    <t>VPN Sociedad con ector Energético</t>
  </si>
  <si>
    <t>Sociedad con ector Energético</t>
  </si>
  <si>
    <t>COP/MWh</t>
  </si>
  <si>
    <t>Costo produccin total (Carbón/Gas/Hidroeléctrica)</t>
  </si>
  <si>
    <t>Produccin total (Carbón/Gas/Hidroeléctrica)</t>
  </si>
  <si>
    <t>Porcentaje de Participación en el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</si>
</sst>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8" formatCode="&quot;$&quot;\ #,##0.00_);[Red]\(&quot;$&quot;\ #,##0.00\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_-&quot;$&quot;* #,##0_-;\-&quot;$&quot;* #,##0_-;_-&quot;$&quot;* &quot;-&quot;??_-;_-@_-"/>
    <numFmt numFmtId="167" formatCode="_(&quot;$&quot;\ * #,##0.0_);_(&quot;$&quot;\ * \(#,##0.0\);_(&quot;$&quot;\ * &quot;-&quot;??_);_(@_)"/>
    <numFmt numFmtId="168" formatCode="_(&quot;$&quot;\ * #,##0.0_);_(&quot;$&quot;\ * \(#,##0.0\);_(&quot;$&quot;\ * &quot;-&quot;?_);_(@_)"/>
    <numFmt numFmtId="169" formatCode="_(&quot;$&quot;\ * #,##0_);_(&quot;$&quot;\ * \(#,##0\);_(&quot;$&quot;\ * &quot;-&quot;??_);_(@_)"/>
    <numFmt numFmtId="170" formatCode="_-* #,##0_-;\-* #,##0_-;_-* &quot;-&quot;??_-;_-@_-"/>
    <numFmt numFmtId="171" formatCode="0.000%"/>
    <numFmt numFmtId="172" formatCode="0.00000%"/>
    <numFmt numFmtId="173" formatCode="_(* #,##0_);_(* \(#,##0\);_(* &quot;-&quot;??_);_(@_)"/>
    <numFmt numFmtId="174" formatCode="0.0000%"/>
    <numFmt numFmtId="175" formatCode="_-* #,##0.0_-;\-* #,##0.0_-;_-* &quot;-&quot;??_-;_-@_-"/>
    <numFmt numFmtId="176" formatCode="0.0%"/>
    <numFmt numFmtId="177" formatCode="_-* #,##0.00000_-;\-* #,##0.00000_-;_-* &quot;-&quot;??_-;_-@_-"/>
    <numFmt numFmtId="178" formatCode="_-* #,##0.0000000_-;\-* #,##0.0000000_-;_-* &quot;-&quot;??_-;_-@_-"/>
    <numFmt numFmtId="179" formatCode="_(* #,##0_);_(* \(#,##0\);_(* &quot;-&quot;?_);_(@_)"/>
  </numFmts>
  <fonts count="1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3A3A3A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1B1B1B"/>
      <name val="Arial"/>
      <family val="2"/>
    </font>
    <font>
      <sz val="11"/>
      <name val="Arial Narrow"/>
      <family val="2"/>
    </font>
    <font>
      <b/>
      <sz val="11"/>
      <name val="Calibri"/>
      <family val="2"/>
    </font>
    <font>
      <b/>
      <sz val="8.8000000000000007"/>
      <color rgb="FF616161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661">
    <xf numFmtId="0" fontId="0" fillId="0" borderId="0" xfId="0"/>
    <xf numFmtId="0" fontId="0" fillId="0" borderId="0" xfId="0" applyFill="1"/>
    <xf numFmtId="0" fontId="0" fillId="0" borderId="0" xfId="0" applyFill="1" applyBorder="1"/>
    <xf numFmtId="0" fontId="0" fillId="0" borderId="0" xfId="0" applyFill="1" applyBorder="1" applyAlignment="1"/>
    <xf numFmtId="0" fontId="0" fillId="0" borderId="0" xfId="0" applyFill="1" applyBorder="1" applyAlignment="1">
      <alignment horizontal="left"/>
    </xf>
    <xf numFmtId="0" fontId="0" fillId="0" borderId="0" xfId="0" applyBorder="1"/>
    <xf numFmtId="164" fontId="0" fillId="4" borderId="0" xfId="1" applyFont="1" applyFill="1" applyAlignment="1">
      <alignment horizontal="center"/>
    </xf>
    <xf numFmtId="164" fontId="0" fillId="0" borderId="0" xfId="1" applyFont="1"/>
    <xf numFmtId="164" fontId="0" fillId="0" borderId="0" xfId="1" applyFont="1" applyFill="1"/>
    <xf numFmtId="164" fontId="5" fillId="0" borderId="0" xfId="1" applyFont="1" applyFill="1"/>
    <xf numFmtId="164" fontId="0" fillId="0" borderId="0" xfId="0" applyNumberFormat="1"/>
    <xf numFmtId="10" fontId="0" fillId="0" borderId="0" xfId="2" applyNumberFormat="1" applyFont="1"/>
    <xf numFmtId="0" fontId="6" fillId="0" borderId="0" xfId="0" applyFont="1" applyFill="1" applyBorder="1" applyAlignment="1">
      <alignment horizontal="right" vertical="center" wrapText="1" readingOrder="1"/>
    </xf>
    <xf numFmtId="0" fontId="0" fillId="0" borderId="0" xfId="0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textRotation="90" wrapText="1"/>
    </xf>
    <xf numFmtId="0" fontId="6" fillId="16" borderId="2" xfId="0" applyFont="1" applyFill="1" applyBorder="1" applyAlignment="1">
      <alignment horizontal="center" vertical="center" wrapText="1"/>
    </xf>
    <xf numFmtId="0" fontId="6" fillId="16" borderId="3" xfId="0" applyFont="1" applyFill="1" applyBorder="1" applyAlignment="1">
      <alignment horizontal="center" vertical="center" wrapText="1"/>
    </xf>
    <xf numFmtId="0" fontId="6" fillId="16" borderId="5" xfId="0" applyFont="1" applyFill="1" applyBorder="1" applyAlignment="1">
      <alignment horizontal="center" vertical="center" wrapText="1"/>
    </xf>
    <xf numFmtId="0" fontId="6" fillId="16" borderId="6" xfId="0" applyFont="1" applyFill="1" applyBorder="1" applyAlignment="1">
      <alignment horizontal="center" vertical="center" wrapText="1"/>
    </xf>
    <xf numFmtId="0" fontId="6" fillId="16" borderId="7" xfId="0" applyFont="1" applyFill="1" applyBorder="1" applyAlignment="1">
      <alignment horizontal="center" vertical="center" wrapText="1"/>
    </xf>
    <xf numFmtId="0" fontId="6" fillId="16" borderId="8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6" fillId="8" borderId="7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7" borderId="9" xfId="0" applyFont="1" applyFill="1" applyBorder="1" applyAlignment="1">
      <alignment vertical="center"/>
    </xf>
    <xf numFmtId="0" fontId="6" fillId="15" borderId="10" xfId="0" applyFont="1" applyFill="1" applyBorder="1" applyAlignment="1">
      <alignment vertical="center"/>
    </xf>
    <xf numFmtId="0" fontId="8" fillId="20" borderId="11" xfId="0" applyFont="1" applyFill="1" applyBorder="1" applyAlignment="1">
      <alignment vertical="center"/>
    </xf>
    <xf numFmtId="0" fontId="6" fillId="19" borderId="9" xfId="0" applyFont="1" applyFill="1" applyBorder="1" applyAlignment="1">
      <alignment vertical="center" wrapText="1"/>
    </xf>
    <xf numFmtId="0" fontId="1" fillId="0" borderId="0" xfId="0" applyFont="1" applyFill="1" applyBorder="1"/>
    <xf numFmtId="0" fontId="3" fillId="0" borderId="0" xfId="0" applyFont="1" applyFill="1" applyBorder="1" applyAlignment="1">
      <alignment horizontal="right"/>
    </xf>
    <xf numFmtId="0" fontId="5" fillId="4" borderId="6" xfId="0" applyFont="1" applyFill="1" applyBorder="1" applyAlignment="1">
      <alignment horizontal="right"/>
    </xf>
    <xf numFmtId="44" fontId="0" fillId="0" borderId="0" xfId="0" applyNumberFormat="1"/>
    <xf numFmtId="44" fontId="0" fillId="8" borderId="0" xfId="0" applyNumberFormat="1" applyFill="1" applyBorder="1"/>
    <xf numFmtId="44" fontId="0" fillId="15" borderId="10" xfId="0" applyNumberFormat="1" applyFill="1" applyBorder="1"/>
    <xf numFmtId="10" fontId="0" fillId="0" borderId="0" xfId="0" applyNumberFormat="1" applyAlignment="1">
      <alignment horizontal="right"/>
    </xf>
    <xf numFmtId="0" fontId="9" fillId="0" borderId="0" xfId="0" applyFont="1"/>
    <xf numFmtId="0" fontId="3" fillId="0" borderId="0" xfId="0" applyFont="1" applyFill="1" applyBorder="1"/>
    <xf numFmtId="0" fontId="6" fillId="21" borderId="0" xfId="0" applyFont="1" applyFill="1" applyBorder="1" applyAlignment="1">
      <alignment vertical="center"/>
    </xf>
    <xf numFmtId="0" fontId="0" fillId="0" borderId="5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9" fillId="0" borderId="0" xfId="0" applyFont="1" applyFill="1"/>
    <xf numFmtId="0" fontId="0" fillId="0" borderId="0" xfId="0"/>
    <xf numFmtId="10" fontId="0" fillId="0" borderId="0" xfId="0" applyNumberFormat="1"/>
    <xf numFmtId="169" fontId="6" fillId="19" borderId="9" xfId="0" applyNumberFormat="1" applyFont="1" applyFill="1" applyBorder="1" applyAlignment="1">
      <alignment vertical="center"/>
    </xf>
    <xf numFmtId="0" fontId="6" fillId="7" borderId="0" xfId="0" applyFont="1" applyFill="1" applyBorder="1" applyAlignment="1">
      <alignment vertical="center"/>
    </xf>
    <xf numFmtId="0" fontId="6" fillId="8" borderId="0" xfId="0" applyFont="1" applyFill="1" applyBorder="1" applyAlignment="1">
      <alignment vertical="center"/>
    </xf>
    <xf numFmtId="0" fontId="6" fillId="15" borderId="0" xfId="0" applyFont="1" applyFill="1" applyBorder="1" applyAlignment="1">
      <alignment vertical="center"/>
    </xf>
    <xf numFmtId="9" fontId="6" fillId="7" borderId="3" xfId="0" applyNumberFormat="1" applyFont="1" applyFill="1" applyBorder="1" applyAlignment="1">
      <alignment horizontal="center" vertical="center" wrapText="1"/>
    </xf>
    <xf numFmtId="9" fontId="6" fillId="8" borderId="8" xfId="0" applyNumberFormat="1" applyFont="1" applyFill="1" applyBorder="1" applyAlignment="1">
      <alignment horizontal="center" vertical="center" wrapText="1"/>
    </xf>
    <xf numFmtId="169" fontId="0" fillId="0" borderId="0" xfId="0" applyNumberFormat="1"/>
    <xf numFmtId="169" fontId="0" fillId="0" borderId="0" xfId="0" applyNumberFormat="1" applyFill="1" applyBorder="1"/>
    <xf numFmtId="0" fontId="0" fillId="0" borderId="0" xfId="0" applyFont="1" applyFill="1" applyBorder="1"/>
    <xf numFmtId="0" fontId="11" fillId="0" borderId="0" xfId="0" applyFont="1" applyFill="1" applyBorder="1"/>
    <xf numFmtId="44" fontId="0" fillId="0" borderId="0" xfId="0" applyNumberFormat="1" applyFill="1" applyBorder="1"/>
    <xf numFmtId="44" fontId="0" fillId="0" borderId="0" xfId="0" applyNumberFormat="1" applyFill="1" applyBorder="1" applyAlignment="1">
      <alignment vertical="center"/>
    </xf>
    <xf numFmtId="44" fontId="6" fillId="0" borderId="0" xfId="0" applyNumberFormat="1" applyFont="1" applyFill="1" applyBorder="1" applyAlignment="1">
      <alignment vertical="center"/>
    </xf>
    <xf numFmtId="169" fontId="6" fillId="0" borderId="0" xfId="0" applyNumberFormat="1" applyFont="1" applyFill="1" applyBorder="1" applyAlignment="1">
      <alignment vertical="center"/>
    </xf>
    <xf numFmtId="169" fontId="6" fillId="13" borderId="0" xfId="0" applyNumberFormat="1" applyFont="1" applyFill="1" applyBorder="1" applyAlignment="1">
      <alignment vertical="center"/>
    </xf>
    <xf numFmtId="44" fontId="0" fillId="14" borderId="10" xfId="0" applyNumberFormat="1" applyFill="1" applyBorder="1"/>
    <xf numFmtId="44" fontId="0" fillId="14" borderId="8" xfId="0" applyNumberFormat="1" applyFill="1" applyBorder="1"/>
    <xf numFmtId="44" fontId="6" fillId="23" borderId="10" xfId="0" applyNumberFormat="1" applyFont="1" applyFill="1" applyBorder="1" applyAlignment="1">
      <alignment vertical="center"/>
    </xf>
    <xf numFmtId="169" fontId="0" fillId="5" borderId="9" xfId="0" applyNumberFormat="1" applyFill="1" applyBorder="1"/>
    <xf numFmtId="44" fontId="0" fillId="0" borderId="6" xfId="0" applyNumberFormat="1" applyFill="1" applyBorder="1"/>
    <xf numFmtId="169" fontId="0" fillId="0" borderId="10" xfId="0" applyNumberFormat="1" applyFill="1" applyBorder="1"/>
    <xf numFmtId="44" fontId="0" fillId="0" borderId="10" xfId="0" applyNumberFormat="1" applyFill="1" applyBorder="1"/>
    <xf numFmtId="44" fontId="0" fillId="0" borderId="8" xfId="0" applyNumberFormat="1" applyFill="1" applyBorder="1"/>
    <xf numFmtId="0" fontId="6" fillId="0" borderId="0" xfId="0" applyFont="1" applyFill="1" applyBorder="1" applyAlignment="1">
      <alignment horizontal="center" vertical="center" textRotation="90" wrapText="1"/>
    </xf>
    <xf numFmtId="0" fontId="6" fillId="0" borderId="0" xfId="0" applyFont="1" applyFill="1" applyBorder="1" applyAlignment="1">
      <alignment vertical="center"/>
    </xf>
    <xf numFmtId="169" fontId="0" fillId="15" borderId="0" xfId="0" applyNumberFormat="1" applyFill="1" applyBorder="1"/>
    <xf numFmtId="169" fontId="0" fillId="15" borderId="10" xfId="0" applyNumberFormat="1" applyFill="1" applyBorder="1"/>
    <xf numFmtId="169" fontId="0" fillId="7" borderId="9" xfId="0" applyNumberFormat="1" applyFill="1" applyBorder="1"/>
    <xf numFmtId="8" fontId="0" fillId="0" borderId="0" xfId="0" applyNumberFormat="1"/>
    <xf numFmtId="0" fontId="6" fillId="26" borderId="9" xfId="0" applyFont="1" applyFill="1" applyBorder="1" applyAlignment="1">
      <alignment vertical="center"/>
    </xf>
    <xf numFmtId="169" fontId="0" fillId="26" borderId="9" xfId="0" applyNumberFormat="1" applyFill="1" applyBorder="1"/>
    <xf numFmtId="169" fontId="0" fillId="26" borderId="0" xfId="0" applyNumberFormat="1" applyFill="1" applyBorder="1"/>
    <xf numFmtId="0" fontId="0" fillId="0" borderId="5" xfId="0" applyBorder="1"/>
    <xf numFmtId="9" fontId="0" fillId="0" borderId="6" xfId="2" applyFont="1" applyBorder="1"/>
    <xf numFmtId="0" fontId="6" fillId="0" borderId="5" xfId="0" applyFont="1" applyFill="1" applyBorder="1" applyAlignment="1">
      <alignment horizontal="right" vertical="center" wrapText="1" readingOrder="1"/>
    </xf>
    <xf numFmtId="0" fontId="6" fillId="0" borderId="6" xfId="0" applyFont="1" applyFill="1" applyBorder="1" applyAlignment="1">
      <alignment horizontal="right" vertical="center" wrapText="1" readingOrder="1"/>
    </xf>
    <xf numFmtId="164" fontId="0" fillId="0" borderId="6" xfId="1" applyFont="1" applyBorder="1" applyAlignment="1">
      <alignment horizontal="right" wrapText="1"/>
    </xf>
    <xf numFmtId="164" fontId="0" fillId="0" borderId="6" xfId="1" applyFont="1" applyBorder="1"/>
    <xf numFmtId="10" fontId="0" fillId="0" borderId="6" xfId="2" applyNumberFormat="1" applyFont="1" applyBorder="1"/>
    <xf numFmtId="0" fontId="6" fillId="0" borderId="7" xfId="0" applyFont="1" applyFill="1" applyBorder="1" applyAlignment="1">
      <alignment horizontal="right" vertical="center" wrapText="1" readingOrder="1"/>
    </xf>
    <xf numFmtId="164" fontId="0" fillId="0" borderId="8" xfId="1" applyFont="1" applyBorder="1" applyAlignment="1">
      <alignment horizontal="right" wrapText="1"/>
    </xf>
    <xf numFmtId="164" fontId="0" fillId="0" borderId="8" xfId="1" applyFont="1" applyBorder="1"/>
    <xf numFmtId="0" fontId="0" fillId="0" borderId="7" xfId="0" applyBorder="1"/>
    <xf numFmtId="10" fontId="0" fillId="0" borderId="8" xfId="2" applyNumberFormat="1" applyFont="1" applyBorder="1"/>
    <xf numFmtId="10" fontId="0" fillId="0" borderId="0" xfId="0" applyNumberFormat="1" applyBorder="1" applyAlignment="1">
      <alignment horizontal="right"/>
    </xf>
    <xf numFmtId="0" fontId="3" fillId="2" borderId="2" xfId="0" applyFont="1" applyFill="1" applyBorder="1"/>
    <xf numFmtId="0" fontId="3" fillId="2" borderId="9" xfId="0" applyFont="1" applyFill="1" applyBorder="1"/>
    <xf numFmtId="0" fontId="3" fillId="2" borderId="3" xfId="0" applyFont="1" applyFill="1" applyBorder="1"/>
    <xf numFmtId="10" fontId="0" fillId="0" borderId="7" xfId="2" applyNumberFormat="1" applyFont="1" applyBorder="1"/>
    <xf numFmtId="10" fontId="0" fillId="0" borderId="10" xfId="2" applyNumberFormat="1" applyFont="1" applyBorder="1"/>
    <xf numFmtId="0" fontId="9" fillId="2" borderId="9" xfId="0" applyFont="1" applyFill="1" applyBorder="1"/>
    <xf numFmtId="0" fontId="9" fillId="2" borderId="3" xfId="0" applyFont="1" applyFill="1" applyBorder="1"/>
    <xf numFmtId="10" fontId="0" fillId="0" borderId="14" xfId="0" applyNumberFormat="1" applyBorder="1" applyAlignment="1">
      <alignment horizontal="right"/>
    </xf>
    <xf numFmtId="10" fontId="0" fillId="0" borderId="10" xfId="0" applyNumberFormat="1" applyBorder="1" applyAlignment="1">
      <alignment horizontal="right"/>
    </xf>
    <xf numFmtId="10" fontId="0" fillId="0" borderId="8" xfId="0" applyNumberFormat="1" applyBorder="1" applyAlignment="1">
      <alignment horizontal="right"/>
    </xf>
    <xf numFmtId="0" fontId="0" fillId="27" borderId="5" xfId="0" applyFill="1" applyBorder="1"/>
    <xf numFmtId="0" fontId="0" fillId="27" borderId="0" xfId="0" applyFill="1" applyBorder="1"/>
    <xf numFmtId="0" fontId="0" fillId="27" borderId="6" xfId="0" applyFill="1" applyBorder="1"/>
    <xf numFmtId="17" fontId="0" fillId="0" borderId="0" xfId="0" applyNumberFormat="1" applyBorder="1"/>
    <xf numFmtId="0" fontId="0" fillId="27" borderId="5" xfId="0" applyFill="1" applyBorder="1" applyAlignment="1">
      <alignment horizontal="left"/>
    </xf>
    <xf numFmtId="0" fontId="0" fillId="0" borderId="6" xfId="0" applyBorder="1" applyAlignment="1">
      <alignment horizontal="center"/>
    </xf>
    <xf numFmtId="0" fontId="0" fillId="27" borderId="5" xfId="0" applyFill="1" applyBorder="1" applyAlignment="1">
      <alignment vertical="center"/>
    </xf>
    <xf numFmtId="17" fontId="0" fillId="0" borderId="10" xfId="0" applyNumberFormat="1" applyBorder="1"/>
    <xf numFmtId="0" fontId="0" fillId="0" borderId="10" xfId="0" applyBorder="1"/>
    <xf numFmtId="0" fontId="10" fillId="0" borderId="0" xfId="4"/>
    <xf numFmtId="3" fontId="3" fillId="2" borderId="9" xfId="0" applyNumberFormat="1" applyFont="1" applyFill="1" applyBorder="1"/>
    <xf numFmtId="0" fontId="3" fillId="2" borderId="7" xfId="0" applyFont="1" applyFill="1" applyBorder="1"/>
    <xf numFmtId="3" fontId="3" fillId="2" borderId="10" xfId="0" applyNumberFormat="1" applyFont="1" applyFill="1" applyBorder="1"/>
    <xf numFmtId="0" fontId="3" fillId="2" borderId="10" xfId="0" applyFont="1" applyFill="1" applyBorder="1"/>
    <xf numFmtId="0" fontId="3" fillId="2" borderId="8" xfId="0" applyFont="1" applyFill="1" applyBorder="1"/>
    <xf numFmtId="0" fontId="0" fillId="27" borderId="2" xfId="0" applyFill="1" applyBorder="1" applyAlignment="1">
      <alignment horizontal="center" vertical="center"/>
    </xf>
    <xf numFmtId="170" fontId="0" fillId="0" borderId="9" xfId="3" applyNumberFormat="1" applyFont="1" applyBorder="1"/>
    <xf numFmtId="170" fontId="0" fillId="0" borderId="3" xfId="3" applyNumberFormat="1" applyFont="1" applyBorder="1"/>
    <xf numFmtId="0" fontId="0" fillId="27" borderId="5" xfId="0" applyFill="1" applyBorder="1" applyAlignment="1">
      <alignment horizontal="center"/>
    </xf>
    <xf numFmtId="170" fontId="0" fillId="0" borderId="0" xfId="3" applyNumberFormat="1" applyFont="1" applyBorder="1"/>
    <xf numFmtId="170" fontId="0" fillId="0" borderId="6" xfId="3" applyNumberFormat="1" applyFont="1" applyBorder="1"/>
    <xf numFmtId="0" fontId="0" fillId="27" borderId="5" xfId="0" applyFill="1" applyBorder="1" applyAlignment="1">
      <alignment horizontal="center" vertical="center"/>
    </xf>
    <xf numFmtId="3" fontId="0" fillId="0" borderId="0" xfId="0" applyNumberFormat="1"/>
    <xf numFmtId="4" fontId="0" fillId="0" borderId="0" xfId="0" applyNumberFormat="1"/>
    <xf numFmtId="0" fontId="0" fillId="27" borderId="7" xfId="0" applyFill="1" applyBorder="1" applyAlignment="1">
      <alignment horizontal="center" vertical="center"/>
    </xf>
    <xf numFmtId="170" fontId="0" fillId="0" borderId="10" xfId="3" applyNumberFormat="1" applyFont="1" applyBorder="1"/>
    <xf numFmtId="170" fontId="0" fillId="0" borderId="8" xfId="3" applyNumberFormat="1" applyFont="1" applyBorder="1"/>
    <xf numFmtId="0" fontId="0" fillId="0" borderId="0" xfId="0" applyAlignment="1">
      <alignment horizontal="left" vertical="center" indent="2"/>
    </xf>
    <xf numFmtId="171" fontId="0" fillId="0" borderId="6" xfId="2" applyNumberFormat="1" applyFont="1" applyBorder="1"/>
    <xf numFmtId="171" fontId="0" fillId="0" borderId="8" xfId="2" applyNumberFormat="1" applyFont="1" applyBorder="1"/>
    <xf numFmtId="0" fontId="0" fillId="0" borderId="18" xfId="0" applyBorder="1"/>
    <xf numFmtId="0" fontId="5" fillId="28" borderId="2" xfId="0" applyFont="1" applyFill="1" applyBorder="1"/>
    <xf numFmtId="0" fontId="5" fillId="28" borderId="3" xfId="0" applyFont="1" applyFill="1" applyBorder="1"/>
    <xf numFmtId="0" fontId="5" fillId="28" borderId="9" xfId="0" applyFont="1" applyFill="1" applyBorder="1" applyAlignment="1">
      <alignment horizontal="right"/>
    </xf>
    <xf numFmtId="9" fontId="0" fillId="0" borderId="0" xfId="2" applyFont="1"/>
    <xf numFmtId="0" fontId="0" fillId="0" borderId="6" xfId="0" applyBorder="1"/>
    <xf numFmtId="9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 applyFill="1" applyBorder="1"/>
    <xf numFmtId="10" fontId="0" fillId="0" borderId="0" xfId="2" applyNumberFormat="1" applyFont="1"/>
    <xf numFmtId="167" fontId="5" fillId="0" borderId="0" xfId="0" applyNumberFormat="1" applyFont="1" applyFill="1" applyBorder="1" applyAlignment="1">
      <alignment horizontal="right"/>
    </xf>
    <xf numFmtId="0" fontId="3" fillId="0" borderId="0" xfId="0" applyFont="1" applyFill="1" applyBorder="1"/>
    <xf numFmtId="0" fontId="5" fillId="0" borderId="0" xfId="0" applyFont="1" applyFill="1" applyBorder="1"/>
    <xf numFmtId="0" fontId="5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 vertical="center"/>
    </xf>
    <xf numFmtId="0" fontId="5" fillId="0" borderId="0" xfId="0" applyFont="1"/>
    <xf numFmtId="10" fontId="0" fillId="0" borderId="6" xfId="2" applyNumberFormat="1" applyFont="1" applyBorder="1"/>
    <xf numFmtId="0" fontId="12" fillId="0" borderId="5" xfId="0" applyFont="1" applyBorder="1"/>
    <xf numFmtId="170" fontId="12" fillId="0" borderId="0" xfId="3" applyNumberFormat="1" applyFont="1" applyBorder="1"/>
    <xf numFmtId="10" fontId="5" fillId="0" borderId="6" xfId="2" applyNumberFormat="1" applyFont="1" applyBorder="1" applyAlignment="1">
      <alignment horizontal="right"/>
    </xf>
    <xf numFmtId="0" fontId="5" fillId="0" borderId="5" xfId="0" applyFont="1" applyBorder="1"/>
    <xf numFmtId="170" fontId="5" fillId="0" borderId="0" xfId="3" applyNumberFormat="1" applyFont="1" applyBorder="1"/>
    <xf numFmtId="10" fontId="5" fillId="0" borderId="6" xfId="2" applyNumberFormat="1" applyFont="1" applyBorder="1"/>
    <xf numFmtId="0" fontId="12" fillId="0" borderId="7" xfId="0" applyFont="1" applyBorder="1"/>
    <xf numFmtId="170" fontId="12" fillId="0" borderId="10" xfId="3" applyNumberFormat="1" applyFont="1" applyBorder="1"/>
    <xf numFmtId="10" fontId="5" fillId="0" borderId="8" xfId="2" applyNumberFormat="1" applyFont="1" applyBorder="1"/>
    <xf numFmtId="0" fontId="12" fillId="27" borderId="15" xfId="0" applyFont="1" applyFill="1" applyBorder="1"/>
    <xf numFmtId="170" fontId="12" fillId="27" borderId="16" xfId="3" applyNumberFormat="1" applyFont="1" applyFill="1" applyBorder="1"/>
    <xf numFmtId="0" fontId="0" fillId="27" borderId="17" xfId="0" applyFill="1" applyBorder="1"/>
    <xf numFmtId="0" fontId="3" fillId="9" borderId="9" xfId="0" applyFont="1" applyFill="1" applyBorder="1"/>
    <xf numFmtId="0" fontId="3" fillId="9" borderId="3" xfId="0" applyFont="1" applyFill="1" applyBorder="1"/>
    <xf numFmtId="0" fontId="5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65" fontId="12" fillId="0" borderId="0" xfId="0" applyNumberFormat="1" applyFont="1" applyFill="1" applyBorder="1" applyAlignment="1">
      <alignment horizontal="right"/>
    </xf>
    <xf numFmtId="165" fontId="5" fillId="0" borderId="0" xfId="3" applyFont="1" applyFill="1" applyBorder="1"/>
    <xf numFmtId="0" fontId="5" fillId="27" borderId="19" xfId="0" applyFont="1" applyFill="1" applyBorder="1" applyAlignment="1">
      <alignment horizontal="center" vertical="center"/>
    </xf>
    <xf numFmtId="0" fontId="5" fillId="27" borderId="20" xfId="0" applyFont="1" applyFill="1" applyBorder="1" applyAlignment="1">
      <alignment horizontal="center" vertical="center"/>
    </xf>
    <xf numFmtId="10" fontId="5" fillId="27" borderId="21" xfId="0" applyNumberFormat="1" applyFont="1" applyFill="1" applyBorder="1" applyAlignment="1">
      <alignment horizontal="center" vertical="center"/>
    </xf>
    <xf numFmtId="0" fontId="3" fillId="24" borderId="5" xfId="0" applyFont="1" applyFill="1" applyBorder="1" applyAlignment="1">
      <alignment horizontal="left" vertical="center" wrapText="1"/>
    </xf>
    <xf numFmtId="0" fontId="3" fillId="24" borderId="6" xfId="0" applyFont="1" applyFill="1" applyBorder="1" applyAlignment="1">
      <alignment horizontal="right" vertical="center"/>
    </xf>
    <xf numFmtId="164" fontId="5" fillId="0" borderId="0" xfId="1" applyFont="1" applyFill="1" applyBorder="1" applyAlignment="1">
      <alignment horizontal="right"/>
    </xf>
    <xf numFmtId="169" fontId="5" fillId="0" borderId="0" xfId="0" applyNumberFormat="1" applyFont="1" applyFill="1" applyBorder="1" applyAlignment="1">
      <alignment horizontal="center"/>
    </xf>
    <xf numFmtId="172" fontId="3" fillId="0" borderId="0" xfId="2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center" wrapText="1"/>
    </xf>
    <xf numFmtId="165" fontId="5" fillId="0" borderId="0" xfId="3" applyFont="1" applyFill="1" applyBorder="1" applyAlignment="1">
      <alignment horizontal="right" vertical="center" wrapText="1"/>
    </xf>
    <xf numFmtId="0" fontId="5" fillId="4" borderId="5" xfId="0" applyFont="1" applyFill="1" applyBorder="1" applyAlignment="1">
      <alignment horizontal="left" vertical="center"/>
    </xf>
    <xf numFmtId="10" fontId="5" fillId="4" borderId="0" xfId="2" applyNumberFormat="1" applyFont="1" applyFill="1" applyBorder="1"/>
    <xf numFmtId="0" fontId="3" fillId="17" borderId="2" xfId="0" applyFont="1" applyFill="1" applyBorder="1" applyAlignment="1">
      <alignment horizontal="right"/>
    </xf>
    <xf numFmtId="0" fontId="3" fillId="17" borderId="9" xfId="0" applyFont="1" applyFill="1" applyBorder="1" applyAlignment="1">
      <alignment horizontal="right"/>
    </xf>
    <xf numFmtId="43" fontId="0" fillId="0" borderId="0" xfId="0" applyNumberFormat="1"/>
    <xf numFmtId="10" fontId="5" fillId="0" borderId="0" xfId="2" applyNumberFormat="1" applyFont="1" applyFill="1" applyBorder="1" applyAlignment="1">
      <alignment horizontal="right"/>
    </xf>
    <xf numFmtId="169" fontId="5" fillId="0" borderId="0" xfId="0" applyNumberFormat="1" applyFont="1" applyFill="1" applyBorder="1" applyAlignment="1">
      <alignment horizontal="center" wrapText="1"/>
    </xf>
    <xf numFmtId="165" fontId="5" fillId="0" borderId="0" xfId="3" applyFont="1" applyFill="1" applyBorder="1" applyAlignment="1">
      <alignment horizontal="right"/>
    </xf>
    <xf numFmtId="0" fontId="0" fillId="0" borderId="0" xfId="0" applyFill="1" applyBorder="1" applyAlignment="1">
      <alignment vertical="center"/>
    </xf>
    <xf numFmtId="10" fontId="5" fillId="0" borderId="6" xfId="2" applyNumberFormat="1" applyFont="1" applyFill="1" applyBorder="1" applyAlignment="1">
      <alignment horizontal="right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170" fontId="0" fillId="0" borderId="0" xfId="3" applyNumberFormat="1" applyFont="1"/>
    <xf numFmtId="170" fontId="0" fillId="0" borderId="0" xfId="0" applyNumberFormat="1"/>
    <xf numFmtId="170" fontId="0" fillId="0" borderId="0" xfId="3" applyNumberFormat="1" applyFont="1" applyFill="1" applyBorder="1"/>
    <xf numFmtId="0" fontId="0" fillId="27" borderId="7" xfId="0" applyFill="1" applyBorder="1" applyAlignment="1">
      <alignment vertical="center"/>
    </xf>
    <xf numFmtId="0" fontId="0" fillId="0" borderId="10" xfId="0" applyFill="1" applyBorder="1"/>
    <xf numFmtId="17" fontId="0" fillId="0" borderId="0" xfId="0" applyNumberFormat="1" applyFill="1" applyBorder="1"/>
    <xf numFmtId="0" fontId="0" fillId="0" borderId="0" xfId="0" applyFill="1" applyBorder="1" applyAlignment="1">
      <alignment horizontal="center"/>
    </xf>
    <xf numFmtId="3" fontId="0" fillId="0" borderId="0" xfId="0" applyNumberFormat="1" applyFill="1" applyBorder="1"/>
    <xf numFmtId="0" fontId="0" fillId="0" borderId="5" xfId="0" applyBorder="1" applyAlignment="1">
      <alignment horizontal="center" vertical="center" wrapText="1"/>
    </xf>
    <xf numFmtId="0" fontId="3" fillId="17" borderId="16" xfId="0" applyFont="1" applyFill="1" applyBorder="1" applyAlignment="1">
      <alignment horizontal="right"/>
    </xf>
    <xf numFmtId="0" fontId="3" fillId="9" borderId="16" xfId="0" applyFont="1" applyFill="1" applyBorder="1"/>
    <xf numFmtId="0" fontId="3" fillId="9" borderId="17" xfId="0" applyFont="1" applyFill="1" applyBorder="1"/>
    <xf numFmtId="0" fontId="5" fillId="27" borderId="2" xfId="0" applyFont="1" applyFill="1" applyBorder="1" applyAlignment="1">
      <alignment horizontal="center" vertical="center" wrapText="1"/>
    </xf>
    <xf numFmtId="0" fontId="5" fillId="27" borderId="3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170" fontId="5" fillId="0" borderId="0" xfId="3" applyNumberFormat="1" applyFont="1" applyFill="1" applyBorder="1" applyAlignment="1">
      <alignment horizontal="right"/>
    </xf>
    <xf numFmtId="0" fontId="0" fillId="0" borderId="6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4" fontId="0" fillId="0" borderId="0" xfId="0" applyNumberFormat="1" applyBorder="1" applyAlignment="1">
      <alignment vertical="center" wrapText="1"/>
    </xf>
    <xf numFmtId="0" fontId="0" fillId="31" borderId="7" xfId="0" applyFill="1" applyBorder="1" applyAlignment="1">
      <alignment horizontal="center" vertical="center" wrapText="1"/>
    </xf>
    <xf numFmtId="0" fontId="0" fillId="31" borderId="8" xfId="0" applyFill="1" applyBorder="1" applyAlignment="1">
      <alignment horizontal="center" vertical="center" wrapText="1"/>
    </xf>
    <xf numFmtId="166" fontId="0" fillId="31" borderId="10" xfId="1" applyNumberFormat="1" applyFont="1" applyFill="1" applyBorder="1" applyAlignment="1">
      <alignment horizontal="center" vertical="center" wrapText="1"/>
    </xf>
    <xf numFmtId="166" fontId="0" fillId="31" borderId="8" xfId="1" applyNumberFormat="1" applyFont="1" applyFill="1" applyBorder="1" applyAlignment="1">
      <alignment horizontal="center" vertical="center" wrapText="1"/>
    </xf>
    <xf numFmtId="0" fontId="0" fillId="0" borderId="16" xfId="0" applyBorder="1"/>
    <xf numFmtId="170" fontId="5" fillId="0" borderId="9" xfId="0" applyNumberFormat="1" applyFont="1" applyFill="1" applyBorder="1" applyAlignment="1">
      <alignment horizontal="right"/>
    </xf>
    <xf numFmtId="170" fontId="5" fillId="0" borderId="3" xfId="0" applyNumberFormat="1" applyFont="1" applyFill="1" applyBorder="1" applyAlignment="1">
      <alignment horizontal="right"/>
    </xf>
    <xf numFmtId="0" fontId="0" fillId="0" borderId="0" xfId="0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166" fontId="5" fillId="0" borderId="0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vertical="center" wrapText="1"/>
    </xf>
    <xf numFmtId="44" fontId="0" fillId="0" borderId="0" xfId="5" applyFont="1" applyFill="1" applyBorder="1" applyAlignment="1">
      <alignment vertical="center" wrapText="1"/>
    </xf>
    <xf numFmtId="0" fontId="0" fillId="32" borderId="7" xfId="0" applyFill="1" applyBorder="1" applyAlignment="1">
      <alignment horizontal="center" vertical="center" wrapText="1"/>
    </xf>
    <xf numFmtId="0" fontId="0" fillId="32" borderId="8" xfId="0" applyFill="1" applyBorder="1" applyAlignment="1">
      <alignment horizontal="center" vertical="center" wrapText="1"/>
    </xf>
    <xf numFmtId="44" fontId="0" fillId="32" borderId="10" xfId="0" applyNumberForma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169" fontId="0" fillId="32" borderId="10" xfId="0" applyNumberFormat="1" applyFill="1" applyBorder="1" applyAlignment="1">
      <alignment horizontal="center" vertical="center" wrapText="1"/>
    </xf>
    <xf numFmtId="169" fontId="0" fillId="32" borderId="8" xfId="0" applyNumberFormat="1" applyFill="1" applyBorder="1" applyAlignment="1">
      <alignment horizontal="center" vertical="center" wrapText="1"/>
    </xf>
    <xf numFmtId="0" fontId="0" fillId="29" borderId="15" xfId="0" applyFill="1" applyBorder="1"/>
    <xf numFmtId="0" fontId="0" fillId="29" borderId="17" xfId="0" applyFill="1" applyBorder="1"/>
    <xf numFmtId="0" fontId="3" fillId="2" borderId="15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6" xfId="0" applyBorder="1" applyAlignment="1">
      <alignment vertical="center"/>
    </xf>
    <xf numFmtId="9" fontId="3" fillId="2" borderId="5" xfId="2" applyFont="1" applyFill="1" applyBorder="1" applyAlignment="1">
      <alignment vertical="center"/>
    </xf>
    <xf numFmtId="9" fontId="3" fillId="2" borderId="7" xfId="2" applyFon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5" xfId="0" applyFill="1" applyBorder="1" applyAlignment="1">
      <alignment vertical="center"/>
    </xf>
    <xf numFmtId="0" fontId="0" fillId="6" borderId="17" xfId="0" applyFill="1" applyBorder="1" applyAlignment="1">
      <alignment vertical="center"/>
    </xf>
    <xf numFmtId="44" fontId="0" fillId="13" borderId="0" xfId="1" applyNumberFormat="1" applyFont="1" applyFill="1" applyBorder="1"/>
    <xf numFmtId="169" fontId="6" fillId="19" borderId="9" xfId="1" applyNumberFormat="1" applyFont="1" applyFill="1" applyBorder="1" applyAlignment="1">
      <alignment vertical="center"/>
    </xf>
    <xf numFmtId="169" fontId="6" fillId="26" borderId="0" xfId="1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 wrapText="1"/>
    </xf>
    <xf numFmtId="0" fontId="6" fillId="15" borderId="7" xfId="0" applyFont="1" applyFill="1" applyBorder="1" applyAlignment="1">
      <alignment horizontal="center" vertical="center" wrapText="1"/>
    </xf>
    <xf numFmtId="0" fontId="6" fillId="15" borderId="0" xfId="0" applyFont="1" applyFill="1" applyBorder="1" applyAlignment="1">
      <alignment horizontal="center" vertical="center" wrapText="1"/>
    </xf>
    <xf numFmtId="0" fontId="6" fillId="15" borderId="10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6" fillId="15" borderId="10" xfId="0" applyFont="1" applyFill="1" applyBorder="1" applyAlignment="1">
      <alignment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8" borderId="0" xfId="0" applyFont="1" applyFill="1" applyBorder="1" applyAlignment="1">
      <alignment horizontal="center" vertical="center" wrapText="1"/>
    </xf>
    <xf numFmtId="0" fontId="6" fillId="23" borderId="0" xfId="0" applyFont="1" applyFill="1" applyBorder="1" applyAlignment="1">
      <alignment horizontal="left" vertical="center" wrapText="1"/>
    </xf>
    <xf numFmtId="169" fontId="0" fillId="0" borderId="0" xfId="0" applyNumberFormat="1" applyAlignment="1">
      <alignment wrapText="1"/>
    </xf>
    <xf numFmtId="169" fontId="6" fillId="18" borderId="9" xfId="0" applyNumberFormat="1" applyFont="1" applyFill="1" applyBorder="1" applyAlignment="1">
      <alignment horizontal="center" vertical="center" wrapText="1"/>
    </xf>
    <xf numFmtId="169" fontId="6" fillId="10" borderId="0" xfId="0" applyNumberFormat="1" applyFont="1" applyFill="1" applyBorder="1" applyAlignment="1">
      <alignment vertical="center" wrapText="1"/>
    </xf>
    <xf numFmtId="169" fontId="2" fillId="10" borderId="11" xfId="0" applyNumberFormat="1" applyFont="1" applyFill="1" applyBorder="1" applyAlignment="1">
      <alignment vertical="center"/>
    </xf>
    <xf numFmtId="169" fontId="0" fillId="10" borderId="11" xfId="1" applyNumberFormat="1" applyFont="1" applyFill="1" applyBorder="1"/>
    <xf numFmtId="169" fontId="6" fillId="21" borderId="0" xfId="0" applyNumberFormat="1" applyFont="1" applyFill="1" applyBorder="1" applyAlignment="1">
      <alignment vertical="center"/>
    </xf>
    <xf numFmtId="0" fontId="5" fillId="0" borderId="5" xfId="0" applyFont="1" applyFill="1" applyBorder="1" applyAlignment="1">
      <alignment horizontal="left" vertical="center" wrapText="1"/>
    </xf>
    <xf numFmtId="0" fontId="3" fillId="34" borderId="15" xfId="0" applyFont="1" applyFill="1" applyBorder="1"/>
    <xf numFmtId="44" fontId="0" fillId="14" borderId="0" xfId="1" applyNumberFormat="1" applyFont="1" applyFill="1" applyBorder="1"/>
    <xf numFmtId="0" fontId="6" fillId="7" borderId="0" xfId="0" applyFont="1" applyFill="1" applyBorder="1" applyAlignment="1">
      <alignment vertical="center" wrapText="1"/>
    </xf>
    <xf numFmtId="169" fontId="0" fillId="7" borderId="0" xfId="0" applyNumberFormat="1" applyFill="1" applyBorder="1"/>
    <xf numFmtId="0" fontId="6" fillId="7" borderId="10" xfId="0" applyFont="1" applyFill="1" applyBorder="1" applyAlignment="1">
      <alignment vertical="center" wrapText="1"/>
    </xf>
    <xf numFmtId="0" fontId="6" fillId="7" borderId="10" xfId="0" applyFont="1" applyFill="1" applyBorder="1" applyAlignment="1">
      <alignment vertical="center"/>
    </xf>
    <xf numFmtId="0" fontId="6" fillId="5" borderId="0" xfId="0" applyFont="1" applyFill="1" applyBorder="1" applyAlignment="1">
      <alignment vertical="center"/>
    </xf>
    <xf numFmtId="169" fontId="0" fillId="5" borderId="0" xfId="0" applyNumberFormat="1" applyFill="1" applyBorder="1"/>
    <xf numFmtId="169" fontId="0" fillId="7" borderId="10" xfId="0" applyNumberFormat="1" applyFill="1" applyBorder="1"/>
    <xf numFmtId="0" fontId="0" fillId="0" borderId="4" xfId="0" applyBorder="1"/>
    <xf numFmtId="9" fontId="0" fillId="7" borderId="6" xfId="1" applyNumberFormat="1" applyFont="1" applyFill="1" applyBorder="1" applyAlignment="1">
      <alignment horizontal="right"/>
    </xf>
    <xf numFmtId="10" fontId="5" fillId="33" borderId="17" xfId="0" applyNumberFormat="1" applyFont="1" applyFill="1" applyBorder="1" applyAlignment="1">
      <alignment horizontal="right"/>
    </xf>
    <xf numFmtId="44" fontId="0" fillId="0" borderId="6" xfId="5" applyFont="1" applyFill="1" applyBorder="1" applyAlignment="1">
      <alignment vertical="center" wrapText="1"/>
    </xf>
    <xf numFmtId="166" fontId="5" fillId="0" borderId="6" xfId="1" applyNumberFormat="1" applyFont="1" applyFill="1" applyBorder="1" applyAlignment="1">
      <alignment horizontal="right"/>
    </xf>
    <xf numFmtId="164" fontId="5" fillId="0" borderId="6" xfId="1" applyFont="1" applyFill="1" applyBorder="1" applyAlignment="1">
      <alignment horizontal="right"/>
    </xf>
    <xf numFmtId="169" fontId="6" fillId="13" borderId="6" xfId="0" applyNumberFormat="1" applyFont="1" applyFill="1" applyBorder="1" applyAlignment="1">
      <alignment vertical="center"/>
    </xf>
    <xf numFmtId="0" fontId="6" fillId="22" borderId="10" xfId="0" applyFont="1" applyFill="1" applyBorder="1" applyAlignment="1">
      <alignment horizontal="center" vertical="center" wrapText="1"/>
    </xf>
    <xf numFmtId="0" fontId="6" fillId="23" borderId="10" xfId="0" applyFont="1" applyFill="1" applyBorder="1" applyAlignment="1">
      <alignment vertical="center" wrapText="1"/>
    </xf>
    <xf numFmtId="0" fontId="7" fillId="17" borderId="16" xfId="0" applyFont="1" applyFill="1" applyBorder="1" applyAlignment="1">
      <alignment horizontal="center" vertical="center"/>
    </xf>
    <xf numFmtId="0" fontId="7" fillId="17" borderId="16" xfId="0" applyFont="1" applyFill="1" applyBorder="1" applyAlignment="1">
      <alignment horizontal="right"/>
    </xf>
    <xf numFmtId="169" fontId="6" fillId="26" borderId="6" xfId="1" applyNumberFormat="1" applyFont="1" applyFill="1" applyBorder="1" applyAlignment="1">
      <alignment vertical="center" wrapText="1"/>
    </xf>
    <xf numFmtId="169" fontId="6" fillId="21" borderId="6" xfId="0" applyNumberFormat="1" applyFont="1" applyFill="1" applyBorder="1" applyAlignment="1">
      <alignment vertical="center"/>
    </xf>
    <xf numFmtId="0" fontId="6" fillId="23" borderId="10" xfId="0" applyFont="1" applyFill="1" applyBorder="1" applyAlignment="1">
      <alignment horizontal="left" vertical="center" wrapText="1"/>
    </xf>
    <xf numFmtId="169" fontId="0" fillId="5" borderId="3" xfId="0" applyNumberFormat="1" applyFill="1" applyBorder="1"/>
    <xf numFmtId="44" fontId="0" fillId="13" borderId="6" xfId="1" applyNumberFormat="1" applyFont="1" applyFill="1" applyBorder="1"/>
    <xf numFmtId="0" fontId="8" fillId="22" borderId="14" xfId="0" applyFont="1" applyFill="1" applyBorder="1" applyAlignment="1">
      <alignment vertical="center"/>
    </xf>
    <xf numFmtId="44" fontId="0" fillId="12" borderId="14" xfId="1" applyNumberFormat="1" applyFont="1" applyFill="1" applyBorder="1"/>
    <xf numFmtId="169" fontId="0" fillId="5" borderId="6" xfId="0" applyNumberFormat="1" applyFill="1" applyBorder="1"/>
    <xf numFmtId="169" fontId="0" fillId="7" borderId="3" xfId="0" applyNumberFormat="1" applyFill="1" applyBorder="1"/>
    <xf numFmtId="0" fontId="6" fillId="8" borderId="0" xfId="0" applyFont="1" applyFill="1" applyBorder="1" applyAlignment="1">
      <alignment vertical="center" wrapText="1"/>
    </xf>
    <xf numFmtId="44" fontId="0" fillId="8" borderId="6" xfId="0" applyNumberFormat="1" applyFill="1" applyBorder="1"/>
    <xf numFmtId="44" fontId="0" fillId="15" borderId="8" xfId="0" applyNumberFormat="1" applyFill="1" applyBorder="1"/>
    <xf numFmtId="9" fontId="6" fillId="15" borderId="8" xfId="0" applyNumberFormat="1" applyFont="1" applyFill="1" applyBorder="1" applyAlignment="1">
      <alignment horizontal="right" vertical="center"/>
    </xf>
    <xf numFmtId="0" fontId="6" fillId="21" borderId="0" xfId="0" applyFont="1" applyFill="1" applyBorder="1" applyAlignment="1">
      <alignment vertical="center" wrapText="1"/>
    </xf>
    <xf numFmtId="173" fontId="0" fillId="0" borderId="9" xfId="0" applyNumberFormat="1" applyFill="1" applyBorder="1" applyAlignment="1">
      <alignment horizontal="center" vertical="center" wrapText="1"/>
    </xf>
    <xf numFmtId="44" fontId="0" fillId="0" borderId="5" xfId="0" applyNumberFormat="1" applyFill="1" applyBorder="1"/>
    <xf numFmtId="0" fontId="0" fillId="0" borderId="0" xfId="0" applyBorder="1" applyAlignment="1">
      <alignment horizontal="center" vertical="center"/>
    </xf>
    <xf numFmtId="0" fontId="2" fillId="0" borderId="0" xfId="0" applyFont="1" applyFill="1" applyBorder="1"/>
    <xf numFmtId="169" fontId="2" fillId="0" borderId="0" xfId="1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169" fontId="5" fillId="0" borderId="0" xfId="0" applyNumberFormat="1" applyFont="1" applyFill="1" applyBorder="1"/>
    <xf numFmtId="0" fontId="2" fillId="0" borderId="0" xfId="0" applyFont="1" applyFill="1" applyBorder="1" applyAlignment="1">
      <alignment horizontal="left"/>
    </xf>
    <xf numFmtId="166" fontId="2" fillId="0" borderId="0" xfId="0" applyNumberFormat="1" applyFont="1" applyFill="1" applyBorder="1" applyAlignment="1">
      <alignment horizontal="center"/>
    </xf>
    <xf numFmtId="0" fontId="13" fillId="0" borderId="0" xfId="0" applyFont="1" applyFill="1" applyBorder="1"/>
    <xf numFmtId="166" fontId="0" fillId="0" borderId="0" xfId="0" applyNumberFormat="1" applyFill="1" applyBorder="1"/>
    <xf numFmtId="0" fontId="5" fillId="35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4" fontId="5" fillId="35" borderId="0" xfId="1" applyFont="1" applyFill="1" applyBorder="1" applyAlignment="1">
      <alignment horizontal="right"/>
    </xf>
    <xf numFmtId="164" fontId="5" fillId="35" borderId="0" xfId="1" applyFont="1" applyFill="1" applyBorder="1"/>
    <xf numFmtId="0" fontId="0" fillId="35" borderId="0" xfId="0" applyFill="1" applyBorder="1"/>
    <xf numFmtId="0" fontId="3" fillId="2" borderId="2" xfId="0" applyFont="1" applyFill="1" applyBorder="1" applyAlignment="1">
      <alignment horizontal="center" vertical="center"/>
    </xf>
    <xf numFmtId="0" fontId="5" fillId="35" borderId="9" xfId="0" applyFont="1" applyFill="1" applyBorder="1" applyAlignment="1">
      <alignment horizontal="center"/>
    </xf>
    <xf numFmtId="0" fontId="0" fillId="35" borderId="9" xfId="0" applyFill="1" applyBorder="1"/>
    <xf numFmtId="164" fontId="5" fillId="35" borderId="9" xfId="1" applyFont="1" applyFill="1" applyBorder="1" applyAlignment="1">
      <alignment horizontal="right"/>
    </xf>
    <xf numFmtId="164" fontId="5" fillId="35" borderId="9" xfId="1" applyFont="1" applyFill="1" applyBorder="1"/>
    <xf numFmtId="164" fontId="5" fillId="35" borderId="3" xfId="1" applyFont="1" applyFill="1" applyBorder="1"/>
    <xf numFmtId="0" fontId="3" fillId="2" borderId="5" xfId="0" applyFont="1" applyFill="1" applyBorder="1" applyAlignment="1">
      <alignment horizontal="center" vertical="center"/>
    </xf>
    <xf numFmtId="164" fontId="5" fillId="35" borderId="6" xfId="1" applyFont="1" applyFill="1" applyBorder="1"/>
    <xf numFmtId="0" fontId="3" fillId="2" borderId="7" xfId="0" applyFont="1" applyFill="1" applyBorder="1" applyAlignment="1">
      <alignment horizontal="center" vertical="center"/>
    </xf>
    <xf numFmtId="0" fontId="5" fillId="35" borderId="10" xfId="0" applyFont="1" applyFill="1" applyBorder="1" applyAlignment="1">
      <alignment horizontal="center"/>
    </xf>
    <xf numFmtId="0" fontId="0" fillId="35" borderId="10" xfId="0" applyFill="1" applyBorder="1"/>
    <xf numFmtId="164" fontId="5" fillId="35" borderId="10" xfId="1" applyFont="1" applyFill="1" applyBorder="1" applyAlignment="1">
      <alignment horizontal="right"/>
    </xf>
    <xf numFmtId="164" fontId="5" fillId="35" borderId="10" xfId="1" applyFont="1" applyFill="1" applyBorder="1"/>
    <xf numFmtId="164" fontId="5" fillId="35" borderId="8" xfId="1" applyFont="1" applyFill="1" applyBorder="1"/>
    <xf numFmtId="0" fontId="5" fillId="0" borderId="7" xfId="0" applyFont="1" applyFill="1" applyBorder="1" applyAlignment="1">
      <alignment horizontal="left" vertical="center"/>
    </xf>
    <xf numFmtId="165" fontId="5" fillId="0" borderId="0" xfId="3" applyNumberFormat="1" applyFont="1" applyFill="1" applyBorder="1" applyAlignment="1">
      <alignment horizontal="right"/>
    </xf>
    <xf numFmtId="164" fontId="5" fillId="0" borderId="10" xfId="1" applyFont="1" applyFill="1" applyBorder="1" applyAlignment="1">
      <alignment horizontal="right"/>
    </xf>
    <xf numFmtId="166" fontId="5" fillId="0" borderId="10" xfId="1" applyNumberFormat="1" applyFont="1" applyFill="1" applyBorder="1" applyAlignment="1">
      <alignment horizontal="right"/>
    </xf>
    <xf numFmtId="166" fontId="5" fillId="0" borderId="8" xfId="1" applyNumberFormat="1" applyFont="1" applyFill="1" applyBorder="1" applyAlignment="1">
      <alignment horizontal="right"/>
    </xf>
    <xf numFmtId="165" fontId="0" fillId="7" borderId="6" xfId="3" applyFont="1" applyFill="1" applyBorder="1" applyAlignment="1">
      <alignment horizontal="right"/>
    </xf>
    <xf numFmtId="165" fontId="0" fillId="15" borderId="6" xfId="3" applyFont="1" applyFill="1" applyBorder="1"/>
    <xf numFmtId="9" fontId="0" fillId="0" borderId="0" xfId="0" applyNumberFormat="1" applyFill="1" applyBorder="1"/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left" vertical="center"/>
    </xf>
    <xf numFmtId="165" fontId="12" fillId="0" borderId="0" xfId="3" applyFont="1" applyFill="1" applyBorder="1" applyAlignment="1">
      <alignment horizontal="center"/>
    </xf>
    <xf numFmtId="169" fontId="12" fillId="0" borderId="5" xfId="0" applyNumberFormat="1" applyFont="1" applyFill="1" applyBorder="1" applyAlignment="1">
      <alignment horizontal="left"/>
    </xf>
    <xf numFmtId="170" fontId="2" fillId="0" borderId="0" xfId="3" applyNumberFormat="1" applyFont="1" applyBorder="1"/>
    <xf numFmtId="9" fontId="0" fillId="0" borderId="5" xfId="2" applyFont="1" applyBorder="1"/>
    <xf numFmtId="9" fontId="0" fillId="0" borderId="7" xfId="2" applyFont="1" applyBorder="1"/>
    <xf numFmtId="0" fontId="16" fillId="0" borderId="0" xfId="0" applyFont="1" applyFill="1" applyAlignment="1">
      <alignment horizontal="right" vertical="center" wrapText="1"/>
    </xf>
    <xf numFmtId="0" fontId="16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right" vertical="center" wrapText="1"/>
    </xf>
    <xf numFmtId="165" fontId="2" fillId="0" borderId="0" xfId="3" applyFont="1" applyBorder="1"/>
    <xf numFmtId="165" fontId="5" fillId="0" borderId="0" xfId="3" applyFont="1" applyFill="1" applyBorder="1" applyAlignment="1">
      <alignment horizontal="center"/>
    </xf>
    <xf numFmtId="170" fontId="4" fillId="0" borderId="0" xfId="3" applyNumberFormat="1" applyFont="1" applyBorder="1"/>
    <xf numFmtId="165" fontId="4" fillId="0" borderId="0" xfId="3" applyFont="1" applyBorder="1"/>
    <xf numFmtId="169" fontId="5" fillId="0" borderId="5" xfId="0" applyNumberFormat="1" applyFont="1" applyFill="1" applyBorder="1" applyAlignment="1">
      <alignment horizontal="left"/>
    </xf>
    <xf numFmtId="9" fontId="2" fillId="0" borderId="5" xfId="2" applyFont="1" applyBorder="1"/>
    <xf numFmtId="170" fontId="2" fillId="0" borderId="0" xfId="2" applyNumberFormat="1" applyFont="1" applyBorder="1"/>
    <xf numFmtId="0" fontId="0" fillId="0" borderId="2" xfId="0" applyFill="1" applyBorder="1"/>
    <xf numFmtId="0" fontId="3" fillId="28" borderId="9" xfId="0" applyFont="1" applyFill="1" applyBorder="1" applyAlignment="1">
      <alignment horizontal="center"/>
    </xf>
    <xf numFmtId="0" fontId="3" fillId="28" borderId="3" xfId="0" applyFont="1" applyFill="1" applyBorder="1" applyAlignment="1">
      <alignment horizontal="center"/>
    </xf>
    <xf numFmtId="173" fontId="0" fillId="0" borderId="0" xfId="0" applyNumberFormat="1" applyFont="1" applyBorder="1"/>
    <xf numFmtId="165" fontId="4" fillId="0" borderId="10" xfId="3" applyFont="1" applyBorder="1"/>
    <xf numFmtId="173" fontId="0" fillId="0" borderId="10" xfId="0" applyNumberFormat="1" applyFont="1" applyBorder="1"/>
    <xf numFmtId="9" fontId="5" fillId="0" borderId="6" xfId="2" applyFont="1" applyFill="1" applyBorder="1" applyAlignment="1">
      <alignment horizontal="center"/>
    </xf>
    <xf numFmtId="9" fontId="5" fillId="0" borderId="8" xfId="2" applyFont="1" applyFill="1" applyBorder="1" applyAlignment="1">
      <alignment horizontal="center"/>
    </xf>
    <xf numFmtId="170" fontId="5" fillId="6" borderId="0" xfId="3" applyNumberFormat="1" applyFont="1" applyFill="1" applyBorder="1" applyAlignment="1">
      <alignment horizontal="right"/>
    </xf>
    <xf numFmtId="170" fontId="3" fillId="0" borderId="0" xfId="0" applyNumberFormat="1" applyFont="1" applyFill="1" applyBorder="1" applyAlignment="1">
      <alignment horizontal="right"/>
    </xf>
    <xf numFmtId="170" fontId="0" fillId="0" borderId="0" xfId="3" applyNumberFormat="1" applyFont="1" applyBorder="1" applyAlignment="1">
      <alignment horizontal="center"/>
    </xf>
    <xf numFmtId="170" fontId="0" fillId="0" borderId="0" xfId="3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left" vertical="center"/>
    </xf>
    <xf numFmtId="0" fontId="0" fillId="0" borderId="5" xfId="0" applyFill="1" applyBorder="1" applyAlignment="1">
      <alignment horizontal="center"/>
    </xf>
    <xf numFmtId="170" fontId="0" fillId="0" borderId="6" xfId="0" applyNumberFormat="1" applyBorder="1"/>
    <xf numFmtId="17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170" fontId="0" fillId="0" borderId="10" xfId="3" applyNumberFormat="1" applyFont="1" applyBorder="1" applyAlignment="1">
      <alignment horizontal="center"/>
    </xf>
    <xf numFmtId="170" fontId="0" fillId="0" borderId="8" xfId="0" applyNumberFormat="1" applyBorder="1"/>
    <xf numFmtId="170" fontId="0" fillId="0" borderId="9" xfId="3" applyNumberFormat="1" applyFont="1" applyFill="1" applyBorder="1"/>
    <xf numFmtId="170" fontId="5" fillId="6" borderId="6" xfId="3" applyNumberFormat="1" applyFont="1" applyFill="1" applyBorder="1" applyAlignment="1">
      <alignment horizontal="right"/>
    </xf>
    <xf numFmtId="10" fontId="5" fillId="0" borderId="5" xfId="1" applyNumberFormat="1" applyFont="1" applyFill="1" applyBorder="1" applyAlignment="1">
      <alignment horizontal="right"/>
    </xf>
    <xf numFmtId="164" fontId="5" fillId="0" borderId="7" xfId="1" applyFont="1" applyFill="1" applyBorder="1" applyAlignment="1">
      <alignment horizontal="right"/>
    </xf>
    <xf numFmtId="10" fontId="3" fillId="24" borderId="0" xfId="2" applyNumberFormat="1" applyFont="1" applyFill="1" applyBorder="1" applyAlignment="1">
      <alignment horizontal="right" vertical="center" wrapText="1"/>
    </xf>
    <xf numFmtId="169" fontId="2" fillId="26" borderId="0" xfId="0" applyNumberFormat="1" applyFont="1" applyFill="1" applyBorder="1" applyAlignment="1">
      <alignment vertical="center" wrapText="1"/>
    </xf>
    <xf numFmtId="169" fontId="0" fillId="26" borderId="0" xfId="0" applyNumberFormat="1" applyFill="1" applyBorder="1" applyAlignment="1">
      <alignment vertical="center" wrapText="1"/>
    </xf>
    <xf numFmtId="173" fontId="0" fillId="0" borderId="9" xfId="0" applyNumberFormat="1" applyFill="1" applyBorder="1" applyAlignment="1">
      <alignment vertical="center" wrapText="1"/>
    </xf>
    <xf numFmtId="166" fontId="0" fillId="0" borderId="0" xfId="0" applyNumberFormat="1"/>
    <xf numFmtId="0" fontId="5" fillId="12" borderId="2" xfId="0" applyFont="1" applyFill="1" applyBorder="1"/>
    <xf numFmtId="0" fontId="5" fillId="12" borderId="5" xfId="0" applyFont="1" applyFill="1" applyBorder="1" applyAlignment="1">
      <alignment horizontal="left" vertical="center" wrapText="1"/>
    </xf>
    <xf numFmtId="0" fontId="5" fillId="12" borderId="7" xfId="0" applyFont="1" applyFill="1" applyBorder="1" applyAlignment="1">
      <alignment horizontal="left" vertical="center"/>
    </xf>
    <xf numFmtId="0" fontId="5" fillId="33" borderId="5" xfId="0" applyFont="1" applyFill="1" applyBorder="1" applyAlignment="1">
      <alignment horizontal="left" vertical="center" wrapText="1"/>
    </xf>
    <xf numFmtId="169" fontId="5" fillId="33" borderId="6" xfId="0" applyNumberFormat="1" applyFont="1" applyFill="1" applyBorder="1" applyAlignment="1">
      <alignment horizontal="center"/>
    </xf>
    <xf numFmtId="0" fontId="5" fillId="33" borderId="7" xfId="0" applyFont="1" applyFill="1" applyBorder="1" applyAlignment="1">
      <alignment horizontal="left" vertical="center"/>
    </xf>
    <xf numFmtId="169" fontId="5" fillId="33" borderId="8" xfId="0" applyNumberFormat="1" applyFont="1" applyFill="1" applyBorder="1" applyAlignment="1">
      <alignment horizontal="center"/>
    </xf>
    <xf numFmtId="0" fontId="5" fillId="10" borderId="5" xfId="0" applyFont="1" applyFill="1" applyBorder="1" applyAlignment="1">
      <alignment horizontal="left" vertical="center" wrapText="1"/>
    </xf>
    <xf numFmtId="169" fontId="5" fillId="10" borderId="6" xfId="0" applyNumberFormat="1" applyFont="1" applyFill="1" applyBorder="1" applyAlignment="1">
      <alignment horizontal="center"/>
    </xf>
    <xf numFmtId="0" fontId="5" fillId="10" borderId="7" xfId="0" applyFont="1" applyFill="1" applyBorder="1" applyAlignment="1">
      <alignment horizontal="left" vertical="center"/>
    </xf>
    <xf numFmtId="169" fontId="5" fillId="10" borderId="8" xfId="0" applyNumberFormat="1" applyFont="1" applyFill="1" applyBorder="1" applyAlignment="1">
      <alignment horizontal="center"/>
    </xf>
    <xf numFmtId="0" fontId="5" fillId="33" borderId="2" xfId="0" applyFont="1" applyFill="1" applyBorder="1" applyAlignment="1">
      <alignment horizontal="left" vertical="center" wrapText="1"/>
    </xf>
    <xf numFmtId="169" fontId="5" fillId="33" borderId="3" xfId="0" applyNumberFormat="1" applyFont="1" applyFill="1" applyBorder="1" applyAlignment="1">
      <alignment horizontal="center"/>
    </xf>
    <xf numFmtId="173" fontId="0" fillId="6" borderId="9" xfId="0" applyNumberFormat="1" applyFill="1" applyBorder="1"/>
    <xf numFmtId="0" fontId="5" fillId="10" borderId="2" xfId="0" applyFont="1" applyFill="1" applyBorder="1" applyAlignment="1">
      <alignment horizontal="left" vertical="center" wrapText="1"/>
    </xf>
    <xf numFmtId="169" fontId="5" fillId="10" borderId="3" xfId="0" applyNumberFormat="1" applyFont="1" applyFill="1" applyBorder="1" applyAlignment="1">
      <alignment horizontal="center"/>
    </xf>
    <xf numFmtId="170" fontId="5" fillId="6" borderId="9" xfId="3" applyNumberFormat="1" applyFont="1" applyFill="1" applyBorder="1" applyAlignment="1">
      <alignment horizontal="right"/>
    </xf>
    <xf numFmtId="10" fontId="5" fillId="0" borderId="10" xfId="1" applyNumberFormat="1" applyFont="1" applyFill="1" applyBorder="1" applyAlignment="1">
      <alignment horizontal="right"/>
    </xf>
    <xf numFmtId="169" fontId="5" fillId="12" borderId="3" xfId="0" applyNumberFormat="1" applyFont="1" applyFill="1" applyBorder="1" applyAlignment="1">
      <alignment horizontal="center"/>
    </xf>
    <xf numFmtId="169" fontId="5" fillId="12" borderId="6" xfId="0" applyNumberFormat="1" applyFont="1" applyFill="1" applyBorder="1" applyAlignment="1">
      <alignment horizontal="center"/>
    </xf>
    <xf numFmtId="169" fontId="5" fillId="12" borderId="8" xfId="0" applyNumberFormat="1" applyFont="1" applyFill="1" applyBorder="1" applyAlignment="1">
      <alignment horizontal="center"/>
    </xf>
    <xf numFmtId="0" fontId="5" fillId="0" borderId="15" xfId="0" applyFont="1" applyFill="1" applyBorder="1" applyAlignment="1">
      <alignment horizontal="left" vertical="center"/>
    </xf>
    <xf numFmtId="169" fontId="5" fillId="0" borderId="17" xfId="0" applyNumberFormat="1" applyFont="1" applyFill="1" applyBorder="1" applyAlignment="1">
      <alignment horizontal="center"/>
    </xf>
    <xf numFmtId="164" fontId="5" fillId="0" borderId="16" xfId="1" applyFont="1" applyFill="1" applyBorder="1" applyAlignment="1">
      <alignment horizontal="right"/>
    </xf>
    <xf numFmtId="166" fontId="5" fillId="0" borderId="16" xfId="1" applyNumberFormat="1" applyFont="1" applyFill="1" applyBorder="1" applyAlignment="1">
      <alignment horizontal="right"/>
    </xf>
    <xf numFmtId="166" fontId="5" fillId="0" borderId="17" xfId="1" applyNumberFormat="1" applyFont="1" applyFill="1" applyBorder="1" applyAlignment="1">
      <alignment horizontal="right"/>
    </xf>
    <xf numFmtId="0" fontId="0" fillId="10" borderId="2" xfId="0" applyFill="1" applyBorder="1"/>
    <xf numFmtId="0" fontId="5" fillId="12" borderId="2" xfId="0" applyFont="1" applyFill="1" applyBorder="1" applyAlignment="1">
      <alignment horizontal="left" vertical="center" wrapText="1"/>
    </xf>
    <xf numFmtId="3" fontId="0" fillId="0" borderId="16" xfId="0" applyNumberFormat="1" applyBorder="1"/>
    <xf numFmtId="164" fontId="5" fillId="0" borderId="17" xfId="1" applyFont="1" applyFill="1" applyBorder="1" applyAlignment="1">
      <alignment horizontal="right"/>
    </xf>
    <xf numFmtId="3" fontId="0" fillId="0" borderId="0" xfId="0" applyNumberFormat="1" applyBorder="1"/>
    <xf numFmtId="166" fontId="0" fillId="0" borderId="0" xfId="1" applyNumberFormat="1" applyFont="1"/>
    <xf numFmtId="170" fontId="5" fillId="0" borderId="0" xfId="0" applyNumberFormat="1" applyFont="1" applyFill="1" applyBorder="1"/>
    <xf numFmtId="169" fontId="6" fillId="19" borderId="3" xfId="0" applyNumberFormat="1" applyFont="1" applyFill="1" applyBorder="1" applyAlignment="1">
      <alignment vertical="center"/>
    </xf>
    <xf numFmtId="169" fontId="0" fillId="26" borderId="6" xfId="0" applyNumberFormat="1" applyFill="1" applyBorder="1"/>
    <xf numFmtId="169" fontId="6" fillId="0" borderId="0" xfId="1" applyNumberFormat="1" applyFont="1" applyFill="1" applyBorder="1" applyAlignment="1">
      <alignment vertical="center" wrapText="1"/>
    </xf>
    <xf numFmtId="44" fontId="0" fillId="0" borderId="9" xfId="0" applyNumberFormat="1" applyBorder="1"/>
    <xf numFmtId="169" fontId="6" fillId="0" borderId="0" xfId="1" applyNumberFormat="1" applyFont="1" applyFill="1" applyBorder="1" applyAlignment="1">
      <alignment vertical="center"/>
    </xf>
    <xf numFmtId="169" fontId="0" fillId="26" borderId="3" xfId="0" applyNumberFormat="1" applyFill="1" applyBorder="1"/>
    <xf numFmtId="169" fontId="0" fillId="14" borderId="0" xfId="1" applyNumberFormat="1" applyFont="1" applyFill="1" applyBorder="1"/>
    <xf numFmtId="169" fontId="0" fillId="14" borderId="6" xfId="1" applyNumberFormat="1" applyFont="1" applyFill="1" applyBorder="1"/>
    <xf numFmtId="169" fontId="0" fillId="12" borderId="14" xfId="1" applyNumberFormat="1" applyFont="1" applyFill="1" applyBorder="1"/>
    <xf numFmtId="169" fontId="0" fillId="12" borderId="22" xfId="1" applyNumberFormat="1" applyFont="1" applyFill="1" applyBorder="1"/>
    <xf numFmtId="0" fontId="7" fillId="17" borderId="15" xfId="0" applyFont="1" applyFill="1" applyBorder="1" applyAlignment="1">
      <alignment horizontal="center" vertical="center" wrapText="1"/>
    </xf>
    <xf numFmtId="44" fontId="0" fillId="11" borderId="11" xfId="1" applyNumberFormat="1" applyFont="1" applyFill="1" applyBorder="1"/>
    <xf numFmtId="169" fontId="0" fillId="7" borderId="3" xfId="1" applyNumberFormat="1" applyFont="1" applyFill="1" applyBorder="1"/>
    <xf numFmtId="44" fontId="0" fillId="15" borderId="6" xfId="1" applyNumberFormat="1" applyFont="1" applyFill="1" applyBorder="1"/>
    <xf numFmtId="166" fontId="12" fillId="0" borderId="0" xfId="1" applyNumberFormat="1" applyFont="1" applyFill="1" applyBorder="1" applyAlignment="1">
      <alignment horizontal="right"/>
    </xf>
    <xf numFmtId="0" fontId="0" fillId="33" borderId="2" xfId="0" applyFill="1" applyBorder="1"/>
    <xf numFmtId="175" fontId="5" fillId="0" borderId="0" xfId="3" applyNumberFormat="1" applyFont="1" applyFill="1" applyBorder="1" applyAlignment="1">
      <alignment horizontal="right"/>
    </xf>
    <xf numFmtId="0" fontId="5" fillId="27" borderId="15" xfId="0" applyFont="1" applyFill="1" applyBorder="1" applyAlignment="1">
      <alignment horizontal="center" vertical="center" wrapText="1"/>
    </xf>
    <xf numFmtId="0" fontId="5" fillId="27" borderId="17" xfId="0" applyFont="1" applyFill="1" applyBorder="1" applyAlignment="1">
      <alignment horizontal="center" vertical="center" wrapText="1"/>
    </xf>
    <xf numFmtId="0" fontId="0" fillId="12" borderId="6" xfId="0" applyFill="1" applyBorder="1" applyAlignment="1">
      <alignment horizontal="center" vertical="center" wrapText="1"/>
    </xf>
    <xf numFmtId="0" fontId="0" fillId="12" borderId="5" xfId="0" applyFill="1" applyBorder="1" applyAlignment="1">
      <alignment horizontal="center" vertical="center" wrapText="1"/>
    </xf>
    <xf numFmtId="0" fontId="5" fillId="33" borderId="5" xfId="0" applyFont="1" applyFill="1" applyBorder="1" applyAlignment="1">
      <alignment horizontal="center" vertical="center" wrapText="1"/>
    </xf>
    <xf numFmtId="0" fontId="0" fillId="33" borderId="6" xfId="0" applyFill="1" applyBorder="1" applyAlignment="1">
      <alignment horizontal="center" vertical="center" wrapText="1"/>
    </xf>
    <xf numFmtId="0" fontId="0" fillId="33" borderId="5" xfId="0" applyFill="1" applyBorder="1" applyAlignment="1">
      <alignment horizontal="center" vertical="center" wrapText="1"/>
    </xf>
    <xf numFmtId="0" fontId="0" fillId="10" borderId="5" xfId="0" applyFill="1" applyBorder="1" applyAlignment="1">
      <alignment horizontal="center" vertical="center" wrapText="1"/>
    </xf>
    <xf numFmtId="0" fontId="0" fillId="10" borderId="6" xfId="0" applyFill="1" applyBorder="1" applyAlignment="1">
      <alignment horizontal="center" vertical="center" wrapText="1"/>
    </xf>
    <xf numFmtId="0" fontId="5" fillId="12" borderId="2" xfId="0" applyFont="1" applyFill="1" applyBorder="1" applyAlignment="1">
      <alignment horizontal="center" vertical="center" wrapText="1"/>
    </xf>
    <xf numFmtId="3" fontId="0" fillId="0" borderId="0" xfId="0" applyNumberFormat="1" applyBorder="1" applyAlignment="1">
      <alignment vertical="center" wrapText="1"/>
    </xf>
    <xf numFmtId="173" fontId="0" fillId="0" borderId="0" xfId="0" applyNumberFormat="1" applyFill="1" applyBorder="1" applyAlignment="1">
      <alignment vertical="center" wrapText="1"/>
    </xf>
    <xf numFmtId="0" fontId="0" fillId="12" borderId="3" xfId="0" applyFill="1" applyBorder="1" applyAlignment="1">
      <alignment horizontal="center" vertical="center" wrapText="1"/>
    </xf>
    <xf numFmtId="43" fontId="0" fillId="0" borderId="0" xfId="0" applyNumberFormat="1" applyFill="1" applyBorder="1" applyAlignment="1">
      <alignment vertical="center" wrapText="1"/>
    </xf>
    <xf numFmtId="43" fontId="0" fillId="0" borderId="0" xfId="0" applyNumberFormat="1" applyBorder="1" applyAlignment="1">
      <alignment vertical="center" wrapText="1"/>
    </xf>
    <xf numFmtId="176" fontId="12" fillId="0" borderId="6" xfId="2" applyNumberFormat="1" applyFont="1" applyFill="1" applyBorder="1" applyAlignment="1">
      <alignment horizontal="center"/>
    </xf>
    <xf numFmtId="174" fontId="0" fillId="0" borderId="0" xfId="2" applyNumberFormat="1" applyFont="1"/>
    <xf numFmtId="176" fontId="5" fillId="0" borderId="6" xfId="2" applyNumberFormat="1" applyFont="1" applyFill="1" applyBorder="1" applyAlignment="1">
      <alignment horizontal="center"/>
    </xf>
    <xf numFmtId="171" fontId="5" fillId="0" borderId="0" xfId="2" applyNumberFormat="1" applyFont="1" applyFill="1" applyBorder="1" applyAlignment="1">
      <alignment horizontal="right"/>
    </xf>
    <xf numFmtId="172" fontId="5" fillId="0" borderId="0" xfId="2" applyNumberFormat="1" applyFont="1" applyFill="1" applyBorder="1" applyAlignment="1">
      <alignment horizontal="right"/>
    </xf>
    <xf numFmtId="171" fontId="0" fillId="0" borderId="0" xfId="0" applyNumberFormat="1" applyFill="1" applyBorder="1"/>
    <xf numFmtId="165" fontId="5" fillId="0" borderId="0" xfId="3" applyFont="1" applyFill="1" applyBorder="1" applyAlignment="1">
      <alignment horizontal="right" vertical="center"/>
    </xf>
    <xf numFmtId="10" fontId="0" fillId="0" borderId="0" xfId="2" applyNumberFormat="1" applyFont="1" applyFill="1" applyBorder="1"/>
    <xf numFmtId="177" fontId="3" fillId="0" borderId="0" xfId="3" applyNumberFormat="1" applyFont="1" applyFill="1" applyBorder="1" applyAlignment="1">
      <alignment horizontal="right" vertical="center"/>
    </xf>
    <xf numFmtId="178" fontId="9" fillId="0" borderId="0" xfId="3" applyNumberFormat="1" applyFont="1" applyFill="1" applyBorder="1" applyAlignment="1">
      <alignment horizontal="right" vertical="center" wrapText="1"/>
    </xf>
    <xf numFmtId="9" fontId="5" fillId="0" borderId="0" xfId="0" applyNumberFormat="1" applyFont="1" applyFill="1" applyBorder="1" applyAlignment="1">
      <alignment horizontal="right" vertical="center"/>
    </xf>
    <xf numFmtId="3" fontId="0" fillId="0" borderId="0" xfId="0" applyNumberFormat="1" applyFill="1"/>
    <xf numFmtId="164" fontId="5" fillId="0" borderId="8" xfId="1" applyFont="1" applyFill="1" applyBorder="1" applyAlignment="1">
      <alignment horizontal="right"/>
    </xf>
    <xf numFmtId="173" fontId="0" fillId="6" borderId="3" xfId="0" applyNumberFormat="1" applyFill="1" applyBorder="1"/>
    <xf numFmtId="10" fontId="0" fillId="0" borderId="0" xfId="0" applyNumberFormat="1" applyBorder="1"/>
    <xf numFmtId="9" fontId="0" fillId="0" borderId="0" xfId="2" applyFont="1" applyBorder="1"/>
    <xf numFmtId="177" fontId="0" fillId="0" borderId="0" xfId="3" applyNumberFormat="1" applyFont="1" applyBorder="1"/>
    <xf numFmtId="168" fontId="5" fillId="0" borderId="0" xfId="0" applyNumberFormat="1" applyFont="1" applyFill="1" applyBorder="1" applyAlignment="1">
      <alignment vertical="center"/>
    </xf>
    <xf numFmtId="10" fontId="0" fillId="0" borderId="0" xfId="0" applyNumberFormat="1" applyFill="1" applyBorder="1"/>
    <xf numFmtId="9" fontId="0" fillId="0" borderId="0" xfId="0" applyNumberFormat="1" applyBorder="1"/>
    <xf numFmtId="0" fontId="6" fillId="10" borderId="9" xfId="0" applyFont="1" applyFill="1" applyBorder="1" applyAlignment="1">
      <alignment vertical="center" wrapText="1"/>
    </xf>
    <xf numFmtId="0" fontId="6" fillId="10" borderId="0" xfId="0" applyFont="1" applyFill="1" applyBorder="1" applyAlignment="1">
      <alignment vertical="center" wrapText="1"/>
    </xf>
    <xf numFmtId="169" fontId="0" fillId="36" borderId="9" xfId="0" applyNumberFormat="1" applyFill="1" applyBorder="1"/>
    <xf numFmtId="0" fontId="6" fillId="36" borderId="9" xfId="0" applyFont="1" applyFill="1" applyBorder="1" applyAlignment="1">
      <alignment vertical="center"/>
    </xf>
    <xf numFmtId="9" fontId="0" fillId="8" borderId="6" xfId="1" applyNumberFormat="1" applyFont="1" applyFill="1" applyBorder="1" applyAlignment="1">
      <alignment horizontal="right"/>
    </xf>
    <xf numFmtId="165" fontId="0" fillId="8" borderId="6" xfId="3" applyFont="1" applyFill="1" applyBorder="1" applyAlignment="1">
      <alignment horizontal="right"/>
    </xf>
    <xf numFmtId="0" fontId="0" fillId="30" borderId="7" xfId="0" applyFill="1" applyBorder="1"/>
    <xf numFmtId="170" fontId="0" fillId="30" borderId="10" xfId="0" applyNumberFormat="1" applyFill="1" applyBorder="1"/>
    <xf numFmtId="170" fontId="0" fillId="0" borderId="0" xfId="0" applyNumberFormat="1" applyFill="1" applyBorder="1"/>
    <xf numFmtId="173" fontId="0" fillId="0" borderId="0" xfId="0" applyNumberFormat="1" applyFill="1" applyBorder="1"/>
    <xf numFmtId="170" fontId="0" fillId="0" borderId="0" xfId="7" applyNumberFormat="1" applyFont="1" applyBorder="1"/>
    <xf numFmtId="0" fontId="0" fillId="0" borderId="5" xfId="0" applyFill="1" applyBorder="1"/>
    <xf numFmtId="170" fontId="0" fillId="0" borderId="0" xfId="7" applyNumberFormat="1" applyFont="1" applyFill="1" applyBorder="1"/>
    <xf numFmtId="170" fontId="0" fillId="0" borderId="10" xfId="7" applyNumberFormat="1" applyFont="1" applyBorder="1"/>
    <xf numFmtId="175" fontId="0" fillId="0" borderId="0" xfId="0" applyNumberFormat="1"/>
    <xf numFmtId="179" fontId="0" fillId="30" borderId="10" xfId="0" applyNumberFormat="1" applyFill="1" applyBorder="1" applyAlignment="1"/>
    <xf numFmtId="176" fontId="0" fillId="0" borderId="0" xfId="2" applyNumberFormat="1" applyFont="1" applyFill="1" applyBorder="1"/>
    <xf numFmtId="176" fontId="0" fillId="0" borderId="0" xfId="0" applyNumberFormat="1" applyFill="1" applyBorder="1"/>
    <xf numFmtId="169" fontId="0" fillId="8" borderId="0" xfId="0" applyNumberFormat="1" applyFill="1" applyBorder="1"/>
    <xf numFmtId="0" fontId="6" fillId="8" borderId="10" xfId="0" applyFont="1" applyFill="1" applyBorder="1" applyAlignment="1">
      <alignment horizontal="center" vertical="center" wrapText="1"/>
    </xf>
    <xf numFmtId="0" fontId="6" fillId="8" borderId="10" xfId="0" applyFont="1" applyFill="1" applyBorder="1" applyAlignment="1">
      <alignment vertical="center"/>
    </xf>
    <xf numFmtId="169" fontId="0" fillId="8" borderId="10" xfId="0" applyNumberFormat="1" applyFill="1" applyBorder="1"/>
    <xf numFmtId="0" fontId="6" fillId="11" borderId="9" xfId="0" applyFont="1" applyFill="1" applyBorder="1" applyAlignment="1">
      <alignment vertical="center" wrapText="1"/>
    </xf>
    <xf numFmtId="0" fontId="6" fillId="13" borderId="9" xfId="0" applyFont="1" applyFill="1" applyBorder="1" applyAlignment="1">
      <alignment vertical="center"/>
    </xf>
    <xf numFmtId="169" fontId="0" fillId="13" borderId="9" xfId="0" applyNumberFormat="1" applyFill="1" applyBorder="1"/>
    <xf numFmtId="0" fontId="0" fillId="5" borderId="15" xfId="0" applyFill="1" applyBorder="1"/>
    <xf numFmtId="0" fontId="0" fillId="5" borderId="16" xfId="0" applyFill="1" applyBorder="1" applyAlignment="1">
      <alignment horizontal="center" vertical="center"/>
    </xf>
    <xf numFmtId="176" fontId="0" fillId="0" borderId="0" xfId="2" applyNumberFormat="1" applyFont="1" applyBorder="1"/>
    <xf numFmtId="9" fontId="0" fillId="0" borderId="0" xfId="2" applyNumberFormat="1" applyFont="1" applyBorder="1"/>
    <xf numFmtId="176" fontId="0" fillId="0" borderId="6" xfId="2" applyNumberFormat="1" applyFont="1" applyBorder="1"/>
    <xf numFmtId="43" fontId="0" fillId="0" borderId="5" xfId="6" applyFont="1" applyBorder="1"/>
    <xf numFmtId="43" fontId="0" fillId="0" borderId="0" xfId="6" applyFont="1" applyBorder="1"/>
    <xf numFmtId="43" fontId="0" fillId="0" borderId="6" xfId="6" applyFont="1" applyBorder="1"/>
    <xf numFmtId="170" fontId="0" fillId="0" borderId="0" xfId="0" applyNumberFormat="1" applyBorder="1"/>
    <xf numFmtId="0" fontId="3" fillId="24" borderId="6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176" fontId="0" fillId="6" borderId="17" xfId="0" applyNumberFormat="1" applyFill="1" applyBorder="1"/>
    <xf numFmtId="170" fontId="0" fillId="0" borderId="9" xfId="0" applyNumberFormat="1" applyBorder="1"/>
    <xf numFmtId="170" fontId="0" fillId="0" borderId="3" xfId="0" applyNumberFormat="1" applyBorder="1"/>
    <xf numFmtId="176" fontId="0" fillId="0" borderId="10" xfId="2" applyNumberFormat="1" applyFont="1" applyBorder="1"/>
    <xf numFmtId="176" fontId="0" fillId="0" borderId="8" xfId="2" applyNumberFormat="1" applyFont="1" applyBorder="1"/>
    <xf numFmtId="0" fontId="0" fillId="0" borderId="3" xfId="0" applyBorder="1"/>
    <xf numFmtId="0" fontId="0" fillId="0" borderId="10" xfId="0" applyBorder="1" applyAlignment="1">
      <alignment horizontal="right"/>
    </xf>
    <xf numFmtId="0" fontId="0" fillId="0" borderId="8" xfId="0" applyBorder="1" applyAlignment="1">
      <alignment horizontal="right"/>
    </xf>
    <xf numFmtId="170" fontId="0" fillId="0" borderId="6" xfId="7" applyNumberFormat="1" applyFont="1" applyBorder="1"/>
    <xf numFmtId="170" fontId="0" fillId="0" borderId="6" xfId="7" applyNumberFormat="1" applyFont="1" applyFill="1" applyBorder="1"/>
    <xf numFmtId="170" fontId="0" fillId="0" borderId="8" xfId="7" applyNumberFormat="1" applyFont="1" applyBorder="1"/>
    <xf numFmtId="0" fontId="1" fillId="2" borderId="18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173" fontId="0" fillId="0" borderId="3" xfId="0" applyNumberFormat="1" applyFill="1" applyBorder="1" applyAlignment="1">
      <alignment horizontal="center" vertical="center" wrapText="1"/>
    </xf>
    <xf numFmtId="173" fontId="0" fillId="0" borderId="3" xfId="0" applyNumberFormat="1" applyFill="1" applyBorder="1" applyAlignment="1">
      <alignment vertical="center" wrapText="1"/>
    </xf>
    <xf numFmtId="173" fontId="0" fillId="0" borderId="6" xfId="0" applyNumberFormat="1" applyFill="1" applyBorder="1" applyAlignment="1">
      <alignment vertical="center" wrapText="1"/>
    </xf>
    <xf numFmtId="43" fontId="0" fillId="0" borderId="6" xfId="0" applyNumberFormat="1" applyFill="1" applyBorder="1" applyAlignment="1">
      <alignment vertical="center" wrapText="1"/>
    </xf>
    <xf numFmtId="43" fontId="0" fillId="0" borderId="6" xfId="0" applyNumberFormat="1" applyBorder="1" applyAlignment="1">
      <alignment vertical="center" wrapText="1"/>
    </xf>
    <xf numFmtId="4" fontId="0" fillId="0" borderId="6" xfId="0" applyNumberFormat="1" applyBorder="1" applyAlignment="1">
      <alignment vertical="center" wrapText="1"/>
    </xf>
    <xf numFmtId="44" fontId="0" fillId="32" borderId="8" xfId="0" applyNumberFormat="1" applyFill="1" applyBorder="1" applyAlignment="1">
      <alignment vertical="center" wrapText="1"/>
    </xf>
    <xf numFmtId="170" fontId="5" fillId="0" borderId="6" xfId="3" applyNumberFormat="1" applyFont="1" applyFill="1" applyBorder="1" applyAlignment="1">
      <alignment horizontal="right"/>
    </xf>
    <xf numFmtId="165" fontId="5" fillId="0" borderId="6" xfId="3" applyFont="1" applyFill="1" applyBorder="1" applyAlignment="1">
      <alignment horizontal="right"/>
    </xf>
    <xf numFmtId="175" fontId="5" fillId="0" borderId="6" xfId="3" applyNumberFormat="1" applyFont="1" applyFill="1" applyBorder="1" applyAlignment="1">
      <alignment horizontal="right"/>
    </xf>
    <xf numFmtId="9" fontId="0" fillId="0" borderId="10" xfId="2" applyFont="1" applyBorder="1"/>
    <xf numFmtId="9" fontId="0" fillId="0" borderId="8" xfId="2" applyFont="1" applyBorder="1"/>
    <xf numFmtId="0" fontId="0" fillId="5" borderId="17" xfId="0" applyFill="1" applyBorder="1" applyAlignment="1">
      <alignment horizontal="center" vertical="center"/>
    </xf>
    <xf numFmtId="166" fontId="0" fillId="0" borderId="15" xfId="1" applyNumberFormat="1" applyFont="1" applyBorder="1"/>
    <xf numFmtId="166" fontId="0" fillId="0" borderId="16" xfId="1" applyNumberFormat="1" applyFont="1" applyBorder="1"/>
    <xf numFmtId="166" fontId="0" fillId="0" borderId="17" xfId="1" applyNumberFormat="1" applyFont="1" applyBorder="1"/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0" fillId="5" borderId="5" xfId="0" applyFill="1" applyBorder="1" applyAlignment="1">
      <alignment horizontal="center"/>
    </xf>
    <xf numFmtId="164" fontId="0" fillId="0" borderId="0" xfId="1" applyFont="1" applyBorder="1" applyAlignment="1">
      <alignment horizontal="center"/>
    </xf>
    <xf numFmtId="164" fontId="0" fillId="0" borderId="6" xfId="1" applyFont="1" applyBorder="1" applyAlignment="1">
      <alignment horizontal="center"/>
    </xf>
    <xf numFmtId="0" fontId="0" fillId="30" borderId="5" xfId="0" applyFill="1" applyBorder="1" applyAlignment="1">
      <alignment horizontal="center"/>
    </xf>
    <xf numFmtId="164" fontId="0" fillId="30" borderId="0" xfId="1" applyFont="1" applyFill="1" applyBorder="1" applyAlignment="1">
      <alignment horizontal="center"/>
    </xf>
    <xf numFmtId="164" fontId="0" fillId="30" borderId="6" xfId="1" applyFont="1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164" fontId="0" fillId="0" borderId="10" xfId="1" applyFont="1" applyBorder="1" applyAlignment="1">
      <alignment horizontal="center"/>
    </xf>
    <xf numFmtId="164" fontId="0" fillId="0" borderId="8" xfId="1" applyFont="1" applyBorder="1" applyAlignment="1">
      <alignment horizontal="center"/>
    </xf>
    <xf numFmtId="164" fontId="0" fillId="0" borderId="0" xfId="1" applyFont="1" applyFill="1" applyBorder="1" applyAlignment="1">
      <alignment horizontal="center"/>
    </xf>
    <xf numFmtId="164" fontId="0" fillId="0" borderId="9" xfId="1" applyFont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170" fontId="5" fillId="6" borderId="9" xfId="3" applyNumberFormat="1" applyFont="1" applyFill="1" applyBorder="1"/>
    <xf numFmtId="170" fontId="5" fillId="6" borderId="3" xfId="3" applyNumberFormat="1" applyFont="1" applyFill="1" applyBorder="1"/>
    <xf numFmtId="164" fontId="5" fillId="0" borderId="15" xfId="1" applyFont="1" applyFill="1" applyBorder="1" applyAlignment="1">
      <alignment horizontal="right"/>
    </xf>
    <xf numFmtId="3" fontId="0" fillId="0" borderId="7" xfId="0" applyNumberFormat="1" applyBorder="1"/>
    <xf numFmtId="3" fontId="0" fillId="0" borderId="10" xfId="0" applyNumberFormat="1" applyBorder="1"/>
    <xf numFmtId="3" fontId="0" fillId="0" borderId="8" xfId="0" applyNumberFormat="1" applyBorder="1"/>
    <xf numFmtId="170" fontId="0" fillId="0" borderId="3" xfId="3" applyNumberFormat="1" applyFont="1" applyFill="1" applyBorder="1"/>
    <xf numFmtId="10" fontId="0" fillId="0" borderId="6" xfId="2" applyNumberFormat="1" applyFont="1" applyFill="1" applyBorder="1"/>
    <xf numFmtId="170" fontId="5" fillId="6" borderId="3" xfId="3" applyNumberFormat="1" applyFont="1" applyFill="1" applyBorder="1" applyAlignment="1">
      <alignment horizontal="right"/>
    </xf>
    <xf numFmtId="0" fontId="3" fillId="24" borderId="7" xfId="0" applyFont="1" applyFill="1" applyBorder="1" applyAlignment="1">
      <alignment horizontal="left" vertical="center" wrapText="1"/>
    </xf>
    <xf numFmtId="10" fontId="3" fillId="24" borderId="10" xfId="2" applyNumberFormat="1" applyFont="1" applyFill="1" applyBorder="1" applyAlignment="1">
      <alignment horizontal="right" vertical="center" wrapText="1"/>
    </xf>
    <xf numFmtId="0" fontId="5" fillId="4" borderId="6" xfId="0" applyFont="1" applyFill="1" applyBorder="1" applyAlignment="1">
      <alignment horizontal="center"/>
    </xf>
    <xf numFmtId="0" fontId="3" fillId="24" borderId="8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left" vertical="center"/>
    </xf>
    <xf numFmtId="164" fontId="5" fillId="4" borderId="10" xfId="1" applyFont="1" applyFill="1" applyBorder="1"/>
    <xf numFmtId="0" fontId="5" fillId="4" borderId="8" xfId="0" applyFont="1" applyFill="1" applyBorder="1" applyAlignment="1">
      <alignment horizontal="center"/>
    </xf>
    <xf numFmtId="169" fontId="5" fillId="0" borderId="3" xfId="0" applyNumberFormat="1" applyFont="1" applyFill="1" applyBorder="1" applyAlignment="1">
      <alignment horizontal="center"/>
    </xf>
    <xf numFmtId="169" fontId="5" fillId="0" borderId="6" xfId="0" applyNumberFormat="1" applyFont="1" applyFill="1" applyBorder="1" applyAlignment="1">
      <alignment horizontal="center"/>
    </xf>
    <xf numFmtId="169" fontId="5" fillId="0" borderId="8" xfId="0" applyNumberFormat="1" applyFont="1" applyFill="1" applyBorder="1" applyAlignment="1">
      <alignment horizontal="center"/>
    </xf>
    <xf numFmtId="170" fontId="5" fillId="6" borderId="2" xfId="3" applyNumberFormat="1" applyFont="1" applyFill="1" applyBorder="1"/>
    <xf numFmtId="3" fontId="0" fillId="0" borderId="15" xfId="0" applyNumberFormat="1" applyBorder="1"/>
    <xf numFmtId="3" fontId="0" fillId="0" borderId="17" xfId="0" applyNumberFormat="1" applyBorder="1"/>
    <xf numFmtId="0" fontId="3" fillId="24" borderId="15" xfId="0" applyFont="1" applyFill="1" applyBorder="1" applyAlignment="1">
      <alignment horizontal="left" vertical="center" wrapText="1"/>
    </xf>
    <xf numFmtId="10" fontId="3" fillId="24" borderId="16" xfId="2" applyNumberFormat="1" applyFont="1" applyFill="1" applyBorder="1" applyAlignment="1">
      <alignment horizontal="right" vertical="center" wrapText="1"/>
    </xf>
    <xf numFmtId="0" fontId="3" fillId="24" borderId="17" xfId="0" applyFont="1" applyFill="1" applyBorder="1" applyAlignment="1">
      <alignment horizontal="right" vertical="center"/>
    </xf>
    <xf numFmtId="171" fontId="0" fillId="0" borderId="0" xfId="2" applyNumberFormat="1" applyFont="1" applyFill="1" applyBorder="1"/>
    <xf numFmtId="44" fontId="0" fillId="8" borderId="6" xfId="1" applyNumberFormat="1" applyFont="1" applyFill="1" applyBorder="1"/>
    <xf numFmtId="169" fontId="0" fillId="13" borderId="3" xfId="0" applyNumberFormat="1" applyFill="1" applyBorder="1"/>
    <xf numFmtId="169" fontId="0" fillId="36" borderId="3" xfId="0" applyNumberFormat="1" applyFill="1" applyBorder="1"/>
    <xf numFmtId="44" fontId="0" fillId="11" borderId="23" xfId="1" applyNumberFormat="1" applyFont="1" applyFill="1" applyBorder="1"/>
    <xf numFmtId="44" fontId="6" fillId="23" borderId="8" xfId="0" applyNumberFormat="1" applyFont="1" applyFill="1" applyBorder="1" applyAlignment="1">
      <alignment vertical="center"/>
    </xf>
    <xf numFmtId="169" fontId="6" fillId="19" borderId="3" xfId="1" applyNumberFormat="1" applyFont="1" applyFill="1" applyBorder="1" applyAlignment="1">
      <alignment vertical="center"/>
    </xf>
    <xf numFmtId="170" fontId="0" fillId="0" borderId="10" xfId="0" applyNumberFormat="1" applyFill="1" applyBorder="1"/>
    <xf numFmtId="170" fontId="0" fillId="0" borderId="8" xfId="0" applyNumberFormat="1" applyFill="1" applyBorder="1"/>
    <xf numFmtId="0" fontId="6" fillId="10" borderId="9" xfId="0" applyFont="1" applyFill="1" applyBorder="1" applyAlignment="1">
      <alignment horizontal="center" vertical="center" wrapText="1"/>
    </xf>
    <xf numFmtId="0" fontId="6" fillId="1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textRotation="90" wrapText="1"/>
    </xf>
    <xf numFmtId="0" fontId="6" fillId="0" borderId="4" xfId="0" applyFont="1" applyFill="1" applyBorder="1" applyAlignment="1">
      <alignment horizontal="center" vertical="center" textRotation="90" wrapText="1"/>
    </xf>
    <xf numFmtId="0" fontId="6" fillId="0" borderId="13" xfId="0" applyFont="1" applyFill="1" applyBorder="1" applyAlignment="1">
      <alignment horizontal="center" vertical="center" textRotation="90" wrapText="1"/>
    </xf>
    <xf numFmtId="0" fontId="6" fillId="15" borderId="2" xfId="0" applyFont="1" applyFill="1" applyBorder="1" applyAlignment="1">
      <alignment horizontal="center" vertical="center" wrapText="1"/>
    </xf>
    <xf numFmtId="0" fontId="6" fillId="15" borderId="5" xfId="0" applyFont="1" applyFill="1" applyBorder="1" applyAlignment="1">
      <alignment horizontal="center" vertical="center" wrapText="1"/>
    </xf>
    <xf numFmtId="0" fontId="6" fillId="15" borderId="7" xfId="0" applyFont="1" applyFill="1" applyBorder="1" applyAlignment="1">
      <alignment horizontal="center" vertical="center" wrapText="1"/>
    </xf>
    <xf numFmtId="0" fontId="6" fillId="16" borderId="1" xfId="0" applyFont="1" applyFill="1" applyBorder="1" applyAlignment="1">
      <alignment horizontal="center" vertical="center" textRotation="90"/>
    </xf>
    <xf numFmtId="0" fontId="6" fillId="16" borderId="4" xfId="0" applyFont="1" applyFill="1" applyBorder="1" applyAlignment="1">
      <alignment horizontal="center" vertical="center" textRotation="90"/>
    </xf>
    <xf numFmtId="0" fontId="6" fillId="16" borderId="12" xfId="0" applyFont="1" applyFill="1" applyBorder="1" applyAlignment="1">
      <alignment horizontal="center" vertical="center" textRotation="90"/>
    </xf>
    <xf numFmtId="0" fontId="6" fillId="16" borderId="13" xfId="0" applyFont="1" applyFill="1" applyBorder="1" applyAlignment="1">
      <alignment horizontal="center" vertical="center" textRotation="90"/>
    </xf>
    <xf numFmtId="0" fontId="6" fillId="8" borderId="5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6" fillId="8" borderId="7" xfId="0" applyFont="1" applyFill="1" applyBorder="1" applyAlignment="1">
      <alignment horizontal="center" vertical="center" wrapText="1"/>
    </xf>
    <xf numFmtId="0" fontId="6" fillId="18" borderId="9" xfId="0" applyFont="1" applyFill="1" applyBorder="1" applyAlignment="1">
      <alignment horizontal="center" vertical="center" wrapText="1"/>
    </xf>
    <xf numFmtId="0" fontId="6" fillId="18" borderId="0" xfId="0" applyFont="1" applyFill="1" applyBorder="1" applyAlignment="1">
      <alignment horizontal="center" vertical="center" wrapText="1"/>
    </xf>
    <xf numFmtId="0" fontId="6" fillId="20" borderId="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 textRotation="90" wrapText="1"/>
    </xf>
    <xf numFmtId="0" fontId="6" fillId="0" borderId="12" xfId="0" applyFont="1" applyBorder="1" applyAlignment="1">
      <alignment horizontal="center" vertical="center" textRotation="90" wrapText="1"/>
    </xf>
    <xf numFmtId="0" fontId="6" fillId="12" borderId="0" xfId="0" applyFont="1" applyFill="1" applyBorder="1" applyAlignment="1">
      <alignment horizontal="center" vertical="center" wrapText="1"/>
    </xf>
    <xf numFmtId="0" fontId="6" fillId="12" borderId="10" xfId="0" applyFont="1" applyFill="1" applyBorder="1" applyAlignment="1">
      <alignment horizontal="center" vertical="center" wrapText="1"/>
    </xf>
    <xf numFmtId="169" fontId="6" fillId="7" borderId="2" xfId="0" applyNumberFormat="1" applyFont="1" applyFill="1" applyBorder="1" applyAlignment="1">
      <alignment horizontal="center" vertical="center" wrapText="1"/>
    </xf>
    <xf numFmtId="169" fontId="6" fillId="7" borderId="5" xfId="0" applyNumberFormat="1" applyFont="1" applyFill="1" applyBorder="1" applyAlignment="1">
      <alignment horizontal="center" vertical="center" wrapText="1"/>
    </xf>
    <xf numFmtId="169" fontId="6" fillId="25" borderId="0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0" fillId="27" borderId="5" xfId="0" applyFill="1" applyBorder="1" applyAlignment="1">
      <alignment horizontal="left" vertical="center"/>
    </xf>
    <xf numFmtId="0" fontId="0" fillId="27" borderId="7" xfId="0" applyFill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8" borderId="5" xfId="0" applyFont="1" applyFill="1" applyBorder="1" applyAlignment="1">
      <alignment horizontal="center"/>
    </xf>
    <xf numFmtId="0" fontId="3" fillId="28" borderId="0" xfId="0" applyFont="1" applyFill="1" applyBorder="1" applyAlignment="1">
      <alignment horizontal="center"/>
    </xf>
    <xf numFmtId="0" fontId="3" fillId="28" borderId="6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4" borderId="2" xfId="0" applyFont="1" applyFill="1" applyBorder="1" applyAlignment="1">
      <alignment horizontal="center" vertical="center"/>
    </xf>
    <xf numFmtId="0" fontId="3" fillId="24" borderId="9" xfId="0" applyFont="1" applyFill="1" applyBorder="1" applyAlignment="1">
      <alignment horizontal="center" vertical="center"/>
    </xf>
    <xf numFmtId="0" fontId="3" fillId="24" borderId="3" xfId="0" applyFont="1" applyFill="1" applyBorder="1" applyAlignment="1">
      <alignment horizontal="center" vertical="center"/>
    </xf>
    <xf numFmtId="0" fontId="3" fillId="24" borderId="5" xfId="0" applyFont="1" applyFill="1" applyBorder="1" applyAlignment="1">
      <alignment horizontal="center" vertical="center"/>
    </xf>
    <xf numFmtId="0" fontId="3" fillId="24" borderId="0" xfId="0" applyFont="1" applyFill="1" applyBorder="1" applyAlignment="1">
      <alignment horizontal="center" vertical="center"/>
    </xf>
    <xf numFmtId="0" fontId="3" fillId="24" borderId="6" xfId="0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 wrapText="1"/>
    </xf>
    <xf numFmtId="0" fontId="0" fillId="10" borderId="4" xfId="0" applyFill="1" applyBorder="1" applyAlignment="1">
      <alignment horizontal="center" vertical="center" wrapText="1"/>
    </xf>
    <xf numFmtId="0" fontId="0" fillId="10" borderId="13" xfId="0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5" fillId="12" borderId="4" xfId="0" applyFont="1" applyFill="1" applyBorder="1" applyAlignment="1">
      <alignment horizontal="center" vertical="center" wrapText="1"/>
    </xf>
    <xf numFmtId="0" fontId="5" fillId="12" borderId="13" xfId="0" applyFont="1" applyFill="1" applyBorder="1" applyAlignment="1">
      <alignment horizontal="center" vertical="center" wrapText="1"/>
    </xf>
    <xf numFmtId="0" fontId="0" fillId="33" borderId="1" xfId="0" applyFill="1" applyBorder="1" applyAlignment="1">
      <alignment horizontal="center" vertical="center" wrapText="1"/>
    </xf>
    <xf numFmtId="0" fontId="0" fillId="33" borderId="4" xfId="0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/>
    </xf>
    <xf numFmtId="0" fontId="0" fillId="0" borderId="13" xfId="0" applyBorder="1" applyAlignment="1">
      <alignment horizontal="center" vertical="center" textRotation="90"/>
    </xf>
    <xf numFmtId="0" fontId="0" fillId="0" borderId="2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1" fillId="2" borderId="15" xfId="0" applyFont="1" applyFill="1" applyBorder="1" applyAlignment="1">
      <alignment horizontal="center" wrapText="1"/>
    </xf>
    <xf numFmtId="0" fontId="1" fillId="2" borderId="16" xfId="0" applyFont="1" applyFill="1" applyBorder="1" applyAlignment="1">
      <alignment horizontal="center" wrapText="1"/>
    </xf>
  </cellXfs>
  <cellStyles count="8">
    <cellStyle name="Hipervínculo" xfId="4" builtinId="8"/>
    <cellStyle name="Millares" xfId="3" builtinId="3"/>
    <cellStyle name="Millares 2" xfId="7"/>
    <cellStyle name="Millares 3" xfId="6"/>
    <cellStyle name="Moneda" xfId="1" builtinId="4"/>
    <cellStyle name="Moneda 2" xfId="5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00FF00"/>
      <color rgb="FF33CCFF"/>
      <color rgb="FFFF33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'Sector Energía Tradicional'!$C$70</c:f>
              <c:strCache>
                <c:ptCount val="1"/>
              </c:strCache>
            </c:strRef>
          </c:tx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'Sector Energía Tradicional'!$B$72:$B$80</c:f>
              <c:strCache>
                <c:ptCount val="9"/>
                <c:pt idx="0">
                  <c:v>Productos de pretróleo </c:v>
                </c:pt>
                <c:pt idx="1">
                  <c:v>Carbon</c:v>
                </c:pt>
                <c:pt idx="2">
                  <c:v>Petróleo </c:v>
                </c:pt>
                <c:pt idx="3">
                  <c:v>Gas Natural</c:v>
                </c:pt>
                <c:pt idx="4">
                  <c:v>Biomasa</c:v>
                </c:pt>
                <c:pt idx="5">
                  <c:v>Geotérmica</c:v>
                </c:pt>
                <c:pt idx="6">
                  <c:v>Solar/Eólica/mareomotríz</c:v>
                </c:pt>
                <c:pt idx="7">
                  <c:v>Hidroélectrica</c:v>
                </c:pt>
                <c:pt idx="8">
                  <c:v>Nuclear</c:v>
                </c:pt>
              </c:strCache>
            </c:strRef>
          </c:cat>
          <c:val>
            <c:numRef>
              <c:f>'Sector Energía Tradicional'!$D$72:$D$80</c:f>
              <c:numCache>
                <c:formatCode>0.000%</c:formatCode>
                <c:ptCount val="9"/>
                <c:pt idx="0">
                  <c:v>3.4592626308602638E-2</c:v>
                </c:pt>
                <c:pt idx="1">
                  <c:v>0.3686845698680018</c:v>
                </c:pt>
                <c:pt idx="2">
                  <c:v>5.4619936276741011E-3</c:v>
                </c:pt>
                <c:pt idx="3">
                  <c:v>0.23031406463359125</c:v>
                </c:pt>
                <c:pt idx="4">
                  <c:v>4.2785616750113789E-2</c:v>
                </c:pt>
                <c:pt idx="5">
                  <c:v>1.3199817933545745E-2</c:v>
                </c:pt>
                <c:pt idx="6">
                  <c:v>1.9116977696859355E-2</c:v>
                </c:pt>
                <c:pt idx="7">
                  <c:v>5.41647701411015E-2</c:v>
                </c:pt>
                <c:pt idx="8">
                  <c:v>0.23167956304050979</c:v>
                </c:pt>
              </c:numCache>
            </c:numRef>
          </c:val>
        </c:ser>
        <c:ser>
          <c:idx val="1"/>
          <c:order val="1"/>
          <c:tx>
            <c:strRef>
              <c:f>'Sector Energía Tradicional'!$D$70:$D$71</c:f>
              <c:strCache>
                <c:ptCount val="1"/>
                <c:pt idx="0">
                  <c:v>Matriz de producción OECD 2012 Porcentaje de la producción</c:v>
                </c:pt>
              </c:strCache>
            </c:strRef>
          </c:tx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'Sector Energía Tradicional'!$B$72:$B$80</c:f>
              <c:strCache>
                <c:ptCount val="9"/>
                <c:pt idx="0">
                  <c:v>Productos de pretróleo </c:v>
                </c:pt>
                <c:pt idx="1">
                  <c:v>Carbon</c:v>
                </c:pt>
                <c:pt idx="2">
                  <c:v>Petróleo </c:v>
                </c:pt>
                <c:pt idx="3">
                  <c:v>Gas Natural</c:v>
                </c:pt>
                <c:pt idx="4">
                  <c:v>Biomasa</c:v>
                </c:pt>
                <c:pt idx="5">
                  <c:v>Geotérmica</c:v>
                </c:pt>
                <c:pt idx="6">
                  <c:v>Solar/Eólica/mareomotríz</c:v>
                </c:pt>
                <c:pt idx="7">
                  <c:v>Hidroélectrica</c:v>
                </c:pt>
                <c:pt idx="8">
                  <c:v>Nuclear</c:v>
                </c:pt>
              </c:strCache>
            </c:strRef>
          </c:cat>
          <c:val>
            <c:numRef>
              <c:f>'Sector Energía Tradicional'!$D$72:$D$82</c:f>
              <c:numCache>
                <c:formatCode>0.000%</c:formatCode>
                <c:ptCount val="11"/>
                <c:pt idx="0">
                  <c:v>3.4592626308602638E-2</c:v>
                </c:pt>
                <c:pt idx="1">
                  <c:v>0.3686845698680018</c:v>
                </c:pt>
                <c:pt idx="2">
                  <c:v>5.4619936276741011E-3</c:v>
                </c:pt>
                <c:pt idx="3">
                  <c:v>0.23031406463359125</c:v>
                </c:pt>
                <c:pt idx="4">
                  <c:v>4.2785616750113789E-2</c:v>
                </c:pt>
                <c:pt idx="5">
                  <c:v>1.3199817933545745E-2</c:v>
                </c:pt>
                <c:pt idx="6">
                  <c:v>1.9116977696859355E-2</c:v>
                </c:pt>
                <c:pt idx="7">
                  <c:v>5.41647701411015E-2</c:v>
                </c:pt>
                <c:pt idx="8">
                  <c:v>0.23167956304050979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704850</xdr:colOff>
      <xdr:row>67</xdr:row>
      <xdr:rowOff>138112</xdr:rowOff>
    </xdr:from>
    <xdr:to>
      <xdr:col>9</xdr:col>
      <xdr:colOff>552450</xdr:colOff>
      <xdr:row>81</xdr:row>
      <xdr:rowOff>185737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upme.gov.co/Docs/Plan_Expansion/2014/Plan%20GT%202014%20-%202028_Vpreliminar.pdf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70"/>
  <sheetViews>
    <sheetView tabSelected="1" topLeftCell="A43" zoomScaleNormal="100" workbookViewId="0">
      <selection activeCell="G11" sqref="G11"/>
    </sheetView>
  </sheetViews>
  <sheetFormatPr baseColWidth="10" defaultRowHeight="15" x14ac:dyDescent="0.25"/>
  <cols>
    <col min="1" max="1" width="2.7109375" customWidth="1"/>
    <col min="2" max="2" width="6.42578125" customWidth="1"/>
    <col min="3" max="3" width="2.85546875" customWidth="1"/>
    <col min="4" max="4" width="18.7109375" customWidth="1"/>
    <col min="5" max="5" width="36.140625" bestFit="1" customWidth="1"/>
    <col min="6" max="6" width="33.85546875" customWidth="1"/>
    <col min="7" max="7" width="17.5703125" bestFit="1" customWidth="1"/>
    <col min="8" max="33" width="13.7109375" customWidth="1"/>
    <col min="34" max="43" width="22.7109375" bestFit="1" customWidth="1"/>
  </cols>
  <sheetData>
    <row r="1" spans="2:43" ht="9" customHeight="1" thickBot="1" x14ac:dyDescent="0.3">
      <c r="C1" s="15"/>
      <c r="D1" s="15"/>
      <c r="E1" s="15"/>
      <c r="F1" s="15"/>
      <c r="G1" s="15"/>
      <c r="H1" s="14"/>
      <c r="I1" s="13"/>
      <c r="J1" s="13"/>
    </row>
    <row r="2" spans="2:43" ht="30" customHeight="1" x14ac:dyDescent="0.25">
      <c r="B2" s="607" t="s">
        <v>4</v>
      </c>
      <c r="C2" s="16"/>
      <c r="D2" s="17" t="s">
        <v>19</v>
      </c>
      <c r="E2" s="18" t="s">
        <v>218</v>
      </c>
      <c r="F2" s="15"/>
      <c r="H2" s="14"/>
    </row>
    <row r="3" spans="2:43" ht="30" customHeight="1" x14ac:dyDescent="0.25">
      <c r="B3" s="608"/>
      <c r="C3" s="16"/>
      <c r="D3" s="19" t="s">
        <v>5</v>
      </c>
      <c r="E3" s="20" t="s">
        <v>219</v>
      </c>
      <c r="F3" s="15"/>
      <c r="H3" s="14"/>
    </row>
    <row r="4" spans="2:43" ht="30" customHeight="1" thickBot="1" x14ac:dyDescent="0.3">
      <c r="B4" s="610"/>
      <c r="C4" s="16"/>
      <c r="D4" s="21" t="s">
        <v>6</v>
      </c>
      <c r="E4" s="22" t="s">
        <v>7</v>
      </c>
      <c r="F4" s="15"/>
      <c r="G4" s="51"/>
      <c r="H4" s="14"/>
    </row>
    <row r="5" spans="2:43" ht="7.5" customHeight="1" thickBot="1" x14ac:dyDescent="0.3">
      <c r="B5" s="16"/>
      <c r="C5" s="16"/>
      <c r="H5" s="2"/>
    </row>
    <row r="6" spans="2:43" ht="30" customHeight="1" x14ac:dyDescent="0.25">
      <c r="B6" s="607" t="s">
        <v>8</v>
      </c>
      <c r="C6" s="16"/>
      <c r="D6" s="23" t="s">
        <v>27</v>
      </c>
      <c r="E6" s="49">
        <v>0.18</v>
      </c>
      <c r="F6" s="40" t="s">
        <v>0</v>
      </c>
      <c r="G6" s="41"/>
      <c r="H6" s="14"/>
    </row>
    <row r="7" spans="2:43" ht="30" customHeight="1" thickBot="1" x14ac:dyDescent="0.3">
      <c r="B7" s="610"/>
      <c r="C7" s="16"/>
      <c r="D7" s="24" t="s">
        <v>9</v>
      </c>
      <c r="E7" s="50">
        <v>0.12</v>
      </c>
      <c r="F7" s="40"/>
      <c r="G7" s="41"/>
      <c r="H7" s="14"/>
    </row>
    <row r="8" spans="2:43" ht="6.75" customHeight="1" x14ac:dyDescent="0.25"/>
    <row r="9" spans="2:43" ht="15.75" thickBot="1" x14ac:dyDescent="0.3">
      <c r="G9" t="s">
        <v>23</v>
      </c>
    </row>
    <row r="10" spans="2:43" ht="30" customHeight="1" thickBot="1" x14ac:dyDescent="0.3">
      <c r="E10" s="430" t="s">
        <v>10</v>
      </c>
      <c r="F10" s="286" t="s">
        <v>11</v>
      </c>
      <c r="G10" s="287">
        <v>2014</v>
      </c>
      <c r="H10" s="202">
        <v>2015</v>
      </c>
      <c r="I10" s="202">
        <v>2016</v>
      </c>
      <c r="J10" s="202">
        <v>2017</v>
      </c>
      <c r="K10" s="202">
        <v>2018</v>
      </c>
      <c r="L10" s="202">
        <v>2019</v>
      </c>
      <c r="M10" s="202">
        <v>2020</v>
      </c>
      <c r="N10" s="202">
        <v>2021</v>
      </c>
      <c r="O10" s="202">
        <v>2022</v>
      </c>
      <c r="P10" s="202">
        <v>2023</v>
      </c>
      <c r="Q10" s="202">
        <v>2024</v>
      </c>
      <c r="R10" s="202">
        <v>2025</v>
      </c>
      <c r="S10" s="202">
        <v>2026</v>
      </c>
      <c r="T10" s="202">
        <v>2027</v>
      </c>
      <c r="U10" s="202">
        <v>2028</v>
      </c>
      <c r="V10" s="202">
        <v>2029</v>
      </c>
      <c r="W10" s="202">
        <v>2030</v>
      </c>
      <c r="X10" s="202">
        <v>2031</v>
      </c>
      <c r="Y10" s="202">
        <v>2032</v>
      </c>
      <c r="Z10" s="202">
        <v>2033</v>
      </c>
      <c r="AA10" s="202">
        <v>2034</v>
      </c>
      <c r="AB10" s="202">
        <v>2035</v>
      </c>
      <c r="AC10" s="202">
        <v>2036</v>
      </c>
      <c r="AD10" s="202">
        <v>2037</v>
      </c>
      <c r="AE10" s="202">
        <v>2038</v>
      </c>
      <c r="AF10" s="202">
        <v>2039</v>
      </c>
      <c r="AG10" s="203">
        <v>2040</v>
      </c>
      <c r="AH10" s="38"/>
      <c r="AI10" s="38"/>
      <c r="AJ10" s="38"/>
      <c r="AK10" s="38"/>
      <c r="AL10" s="38"/>
      <c r="AM10" s="38"/>
      <c r="AN10" s="38"/>
      <c r="AO10" s="38"/>
      <c r="AP10" s="38"/>
      <c r="AQ10" s="38"/>
    </row>
    <row r="11" spans="2:43" ht="30" customHeight="1" x14ac:dyDescent="0.25">
      <c r="B11" s="607" t="s">
        <v>12</v>
      </c>
      <c r="D11" s="599" t="s">
        <v>262</v>
      </c>
      <c r="E11" s="604" t="s">
        <v>13</v>
      </c>
      <c r="F11" s="29" t="s">
        <v>148</v>
      </c>
      <c r="G11" s="45">
        <f>-'Energía Hidroeléctrica'!G42/1000000</f>
        <v>-12070666.948769122</v>
      </c>
      <c r="H11" s="45">
        <f>-'Energía Hidroeléctrica'!H42/1000000</f>
        <v>-13043373.505725212</v>
      </c>
      <c r="I11" s="45">
        <f>-'Energía Hidroeléctrica'!I42/1000000</f>
        <v>-14085896.24738575</v>
      </c>
      <c r="J11" s="45">
        <f>-'Energía Hidroeléctrica'!J42/1000000</f>
        <v>-9280046.3254439458</v>
      </c>
      <c r="K11" s="45">
        <f>-'Energía Hidroeléctrica'!K42/1000000</f>
        <v>-9082378.4055348299</v>
      </c>
      <c r="L11" s="45">
        <f>-'Energía Hidroeléctrica'!L42/1000000</f>
        <v>-8510030.7241599094</v>
      </c>
      <c r="M11" s="45">
        <f>-'Energía Hidroeléctrica'!M42/1000000</f>
        <v>-8763823.7715278976</v>
      </c>
      <c r="N11" s="45">
        <f>-'Energía Hidroeléctrica'!N42/1000000</f>
        <v>-9008347.2828411851</v>
      </c>
      <c r="O11" s="45">
        <f>-'Energía Hidroeléctrica'!O42/1000000</f>
        <v>-9261800.0225640889</v>
      </c>
      <c r="P11" s="45">
        <f>-'Energía Hidroeléctrica'!P42/1000000</f>
        <v>-9581071.894698197</v>
      </c>
      <c r="Q11" s="45">
        <f>-'Energía Hidroeléctrica'!Q42/1000000</f>
        <v>-9875288.0802916121</v>
      </c>
      <c r="R11" s="45">
        <f>-'Energía Hidroeléctrica'!R42/1000000</f>
        <v>-10176292.249630379</v>
      </c>
      <c r="S11" s="45">
        <f>-'Energía Hidroeléctrica'!S42/1000000</f>
        <v>-10505801.18312238</v>
      </c>
      <c r="T11" s="45">
        <f>-'Energía Hidroeléctrica'!T42/1000000</f>
        <v>-10840936.240863983</v>
      </c>
      <c r="U11" s="45">
        <f>-'Energía Hidroeléctrica'!U42/1000000</f>
        <v>-11186762.106947545</v>
      </c>
      <c r="V11" s="45">
        <f>-'Energía Hidroeléctrica'!V42/1000000</f>
        <v>-11636631.020201528</v>
      </c>
      <c r="W11" s="45">
        <f>-'Energía Hidroeléctrica'!W42/1000000</f>
        <v>-12104591.173910966</v>
      </c>
      <c r="X11" s="45">
        <f>-'Energía Hidroeléctrica'!X42/1000000</f>
        <v>-12591370.10012068</v>
      </c>
      <c r="Y11" s="45">
        <f>-'Energía Hidroeléctrica'!Y42/1000000</f>
        <v>-13097724.534917166</v>
      </c>
      <c r="Z11" s="45">
        <f>-'Energía Hidroeléctrica'!Z42/1000000</f>
        <v>-13624441.586042158</v>
      </c>
      <c r="AA11" s="45">
        <f>-'Energía Hidroeléctrica'!AA42/1000000</f>
        <v>-14172340.318866359</v>
      </c>
      <c r="AB11" s="45">
        <f>-'Energía Hidroeléctrica'!AB42/1000000</f>
        <v>-14742272.502262419</v>
      </c>
      <c r="AC11" s="45">
        <f>-'Energía Hidroeléctrica'!AC42/1000000</f>
        <v>-15335124.290252997</v>
      </c>
      <c r="AD11" s="45">
        <f>-'Energía Hidroeléctrica'!AD42/1000000</f>
        <v>-15951817.007171346</v>
      </c>
      <c r="AE11" s="45">
        <f>-'Energía Hidroeléctrica'!AE42/1000000</f>
        <v>-16593309.770600462</v>
      </c>
      <c r="AF11" s="45">
        <f>-'Energía Hidroeléctrica'!AF42/1000000</f>
        <v>-17260599.795718905</v>
      </c>
      <c r="AG11" s="420">
        <f>-'Energía Hidroeléctrica'!AG42/1000000</f>
        <v>-17954724.541980758</v>
      </c>
      <c r="AH11" s="58"/>
      <c r="AI11" s="58"/>
      <c r="AJ11" s="58"/>
      <c r="AK11" s="58"/>
      <c r="AL11" s="58"/>
      <c r="AM11" s="58"/>
      <c r="AN11" s="58"/>
      <c r="AO11" s="58"/>
      <c r="AP11" s="58"/>
      <c r="AQ11" s="58"/>
    </row>
    <row r="12" spans="2:43" s="43" customFormat="1" ht="30" customHeight="1" x14ac:dyDescent="0.25">
      <c r="B12" s="608"/>
      <c r="D12" s="600"/>
      <c r="E12" s="605"/>
      <c r="F12" s="383" t="s">
        <v>185</v>
      </c>
      <c r="G12" s="76">
        <f>-'Energía Termica Carbón'!G42/1000000</f>
        <v>-794113.30841833912</v>
      </c>
      <c r="H12" s="76">
        <f>-'Energía Termica Carbón'!H42/1000000</f>
        <v>-858106.39391585416</v>
      </c>
      <c r="I12" s="76">
        <f>-'Energía Termica Carbón'!I42/1000000</f>
        <v>-926692.59441290505</v>
      </c>
      <c r="J12" s="76">
        <f>-'Energía Termica Carbón'!J42/1000000</f>
        <v>-801271.3683305037</v>
      </c>
      <c r="K12" s="76">
        <f>-'Energía Termica Carbón'!K42/1000000</f>
        <v>-791011.13476495619</v>
      </c>
      <c r="L12" s="76">
        <f>-'Energía Termica Carbón'!L42/1000000</f>
        <v>-741163.68636437308</v>
      </c>
      <c r="M12" s="76">
        <f>-'Energía Termica Carbón'!M42/1000000</f>
        <v>-763267.27172827604</v>
      </c>
      <c r="N12" s="76">
        <f>-'Energía Termica Carbón'!N42/1000000</f>
        <v>-784563.54584550112</v>
      </c>
      <c r="O12" s="76">
        <f>-'Energía Termica Carbón'!O42/1000000</f>
        <v>-806637.49281244609</v>
      </c>
      <c r="P12" s="76">
        <f>-'Energía Termica Carbón'!P42/1000000</f>
        <v>-834443.82223398052</v>
      </c>
      <c r="Q12" s="76">
        <f>-'Energía Termica Carbón'!Q42/1000000</f>
        <v>-860067.97798272548</v>
      </c>
      <c r="R12" s="76">
        <f>-'Energía Termica Carbón'!R42/1000000</f>
        <v>-886283.31926519657</v>
      </c>
      <c r="S12" s="76">
        <f>-'Energía Termica Carbón'!S42/1000000</f>
        <v>-914981.22456694662</v>
      </c>
      <c r="T12" s="76">
        <f>-'Energía Termica Carbón'!T42/1000000</f>
        <v>-944169.12563063216</v>
      </c>
      <c r="U12" s="76">
        <f>-'Energía Termica Carbón'!U42/1000000</f>
        <v>-974288.1207382495</v>
      </c>
      <c r="V12" s="76">
        <f>-'Energía Termica Carbón'!V42/1000000</f>
        <v>-1013468.5336649715</v>
      </c>
      <c r="W12" s="76">
        <f>-'Energía Termica Carbón'!W42/1000000</f>
        <v>-1054224.5634184133</v>
      </c>
      <c r="X12" s="76">
        <f>-'Energía Termica Carbón'!X42/1000000</f>
        <v>-1096619.5724850623</v>
      </c>
      <c r="Y12" s="76">
        <f>-'Energía Termica Carbón'!Y42/1000000</f>
        <v>-1140719.47143583</v>
      </c>
      <c r="Z12" s="76">
        <f>-'Energía Termica Carbón'!Z42/1000000</f>
        <v>-1186592.8213957392</v>
      </c>
      <c r="AA12" s="76">
        <f>-'Energía Termica Carbón'!AA42/1000000</f>
        <v>-1234310.9406343701</v>
      </c>
      <c r="AB12" s="76">
        <f>-'Energía Termica Carbón'!AB42/1000000</f>
        <v>-1283948.0154427753</v>
      </c>
      <c r="AC12" s="76">
        <f>-'Energía Termica Carbón'!AC42/1000000</f>
        <v>-1335581.2154692467</v>
      </c>
      <c r="AD12" s="76">
        <f>-'Energía Termica Carbón'!AD42/1000000</f>
        <v>-1389290.8136932375</v>
      </c>
      <c r="AE12" s="76">
        <f>-'Energía Termica Carbón'!AE42/1000000</f>
        <v>-1445160.3112239649</v>
      </c>
      <c r="AF12" s="76">
        <f>-'Energía Termica Carbón'!AF42/1000000</f>
        <v>-1503276.5671177148</v>
      </c>
      <c r="AG12" s="421">
        <f>-'Energía Termica Carbón'!AG42/1000000</f>
        <v>-1563729.9334156713</v>
      </c>
      <c r="AH12" s="55"/>
      <c r="AI12" s="55"/>
      <c r="AJ12" s="55"/>
      <c r="AK12" s="55"/>
      <c r="AL12" s="55"/>
      <c r="AM12" s="55"/>
      <c r="AN12" s="55"/>
      <c r="AO12" s="55"/>
      <c r="AP12" s="55"/>
      <c r="AQ12" s="55"/>
    </row>
    <row r="13" spans="2:43" s="138" customFormat="1" ht="30" customHeight="1" x14ac:dyDescent="0.25">
      <c r="B13" s="608"/>
      <c r="D13" s="600"/>
      <c r="E13" s="605"/>
      <c r="F13" s="384" t="s">
        <v>186</v>
      </c>
      <c r="G13" s="76">
        <f>-'Energía Termica Gas'!G42/1000000</f>
        <v>-2695113.4534619213</v>
      </c>
      <c r="H13" s="76">
        <f>-'Energía Termica Gas'!H42/1000000</f>
        <v>-2912297.3538254644</v>
      </c>
      <c r="I13" s="76">
        <f>-'Energía Termica Gas'!I42/1000000</f>
        <v>-3145069.6669473853</v>
      </c>
      <c r="J13" s="76">
        <f>-'Energía Termica Gas'!J42/1000000</f>
        <v>-2222868.5783415958</v>
      </c>
      <c r="K13" s="76">
        <f>-'Energía Termica Gas'!K42/1000000</f>
        <v>-2174194.0668470846</v>
      </c>
      <c r="L13" s="76">
        <f>-'Energía Termica Gas'!L42/1000000</f>
        <v>-2037182.0555152623</v>
      </c>
      <c r="M13" s="76">
        <f>-'Energía Termica Gas'!M42/1000000</f>
        <v>-2097936.5531981876</v>
      </c>
      <c r="N13" s="76">
        <f>-'Energía Termica Gas'!N42/1000000</f>
        <v>-2156472.0538967689</v>
      </c>
      <c r="O13" s="76">
        <f>-'Energía Termica Gas'!O42/1000000</f>
        <v>-2217145.0867001442</v>
      </c>
      <c r="P13" s="76">
        <f>-'Energía Termica Gas'!P42/1000000</f>
        <v>-2293574.2971019163</v>
      </c>
      <c r="Q13" s="76">
        <f>-'Energía Termica Gas'!Q42/1000000</f>
        <v>-2364005.5273948265</v>
      </c>
      <c r="R13" s="76">
        <f>-'Energía Termica Gas'!R42/1000000</f>
        <v>-2436061.705837443</v>
      </c>
      <c r="S13" s="76">
        <f>-'Energía Termica Gas'!S42/1000000</f>
        <v>-2514941.5252176654</v>
      </c>
      <c r="T13" s="76">
        <f>-'Energía Termica Gas'!T42/1000000</f>
        <v>-2595168.1598721095</v>
      </c>
      <c r="U13" s="76">
        <f>-'Energía Termica Gas'!U42/1000000</f>
        <v>-2677954.0241720299</v>
      </c>
      <c r="V13" s="76">
        <f>-'Energía Termica Gas'!V42/1000000</f>
        <v>-2785646.3354128501</v>
      </c>
      <c r="W13" s="76">
        <f>-'Energía Termica Gas'!W42/1000000</f>
        <v>-2897669.4360024352</v>
      </c>
      <c r="X13" s="76">
        <f>-'Energía Termica Gas'!X42/1000000</f>
        <v>-3014197.4869132391</v>
      </c>
      <c r="Y13" s="76">
        <f>-'Energía Termica Gas'!Y42/1000000</f>
        <v>-3135411.6401558882</v>
      </c>
      <c r="Z13" s="76">
        <f>-'Energía Termica Gas'!Z42/1000000</f>
        <v>-3261500.3182895011</v>
      </c>
      <c r="AA13" s="76">
        <f>-'Energía Termica Gas'!AA42/1000000</f>
        <v>-3392659.5940815629</v>
      </c>
      <c r="AB13" s="76">
        <f>-'Energía Termica Gas'!AB42/1000000</f>
        <v>-3529093.3690594672</v>
      </c>
      <c r="AC13" s="76">
        <f>-'Energía Termica Gas'!AC42/1000000</f>
        <v>-3671013.7760734824</v>
      </c>
      <c r="AD13" s="76">
        <f>-'Energía Termica Gas'!AD42/1000000</f>
        <v>-3818641.3672531885</v>
      </c>
      <c r="AE13" s="76">
        <f>-'Energía Termica Gas'!AE42/1000000</f>
        <v>-3972205.7419023411</v>
      </c>
      <c r="AF13" s="76">
        <f>-'Energía Termica Gas'!AF42/1000000</f>
        <v>-4131945.6193549936</v>
      </c>
      <c r="AG13" s="421">
        <f>-'Energía Termica Gas'!AG42/1000000</f>
        <v>-4298109.3528605895</v>
      </c>
      <c r="AH13" s="55"/>
      <c r="AI13" s="55"/>
      <c r="AJ13" s="55"/>
      <c r="AK13" s="55"/>
      <c r="AL13" s="55"/>
      <c r="AM13" s="55"/>
      <c r="AN13" s="55"/>
      <c r="AO13" s="55"/>
      <c r="AP13" s="55"/>
      <c r="AQ13" s="55"/>
    </row>
    <row r="14" spans="2:43" ht="30" customHeight="1" x14ac:dyDescent="0.25">
      <c r="B14" s="608"/>
      <c r="D14" s="598" t="s">
        <v>221</v>
      </c>
      <c r="E14" s="606" t="s">
        <v>14</v>
      </c>
      <c r="F14" s="301" t="s">
        <v>28</v>
      </c>
      <c r="G14" s="59">
        <f>-'Efectos Ambientales'!F13/1000000</f>
        <v>-2322.2825886755436</v>
      </c>
      <c r="H14" s="59">
        <f>-'Efectos Ambientales'!G13/1000000</f>
        <v>-2472.2022930349744</v>
      </c>
      <c r="I14" s="59">
        <f>-'Efectos Ambientales'!H13/1000000</f>
        <v>-2626.7335257720642</v>
      </c>
      <c r="J14" s="59">
        <f>-'Efectos Ambientales'!I13/1000000</f>
        <v>-2748.6801896475899</v>
      </c>
      <c r="K14" s="59">
        <f>-'Efectos Ambientales'!J13/1000000</f>
        <v>-2860.2828667758536</v>
      </c>
      <c r="L14" s="59">
        <f>-'Efectos Ambientales'!K13/1000000</f>
        <v>-2902.0349286060214</v>
      </c>
      <c r="M14" s="59">
        <f>-'Efectos Ambientales'!L13/1000000</f>
        <v>-2954.6963104989513</v>
      </c>
      <c r="N14" s="59">
        <f>-'Efectos Ambientales'!M13/1000000</f>
        <v>-3003.1421587308996</v>
      </c>
      <c r="O14" s="59">
        <f>-'Efectos Ambientales'!N13/1000000</f>
        <v>-3053.2263897618363</v>
      </c>
      <c r="P14" s="59">
        <f>-'Efectos Ambientales'!O13/1000000</f>
        <v>-3123.1242552102235</v>
      </c>
      <c r="Q14" s="59">
        <f>-'Efectos Ambientales'!P13/1000000</f>
        <v>-3182.8429655602731</v>
      </c>
      <c r="R14" s="59">
        <f>-'Efectos Ambientales'!Q13/1000000</f>
        <v>-3242.9875650536851</v>
      </c>
      <c r="S14" s="59">
        <f>-'Efectos Ambientales'!R13/1000000</f>
        <v>-3310.3595339601325</v>
      </c>
      <c r="T14" s="59">
        <f>-'Efectos Ambientales'!S13/1000000</f>
        <v>-3377.5598324995235</v>
      </c>
      <c r="U14" s="59">
        <f>-'Efectos Ambientales'!T13/1000000</f>
        <v>-3446.1242970992644</v>
      </c>
      <c r="V14" s="59">
        <f>-'Efectos Ambientales'!U13/1000000</f>
        <v>-3544.4109802311805</v>
      </c>
      <c r="W14" s="59">
        <f>-'Efectos Ambientales'!V13/1000000</f>
        <v>-3645.5008986427997</v>
      </c>
      <c r="X14" s="59">
        <f>-'Efectos Ambientales'!W13/1000000</f>
        <v>-3749.4740038745454</v>
      </c>
      <c r="Y14" s="59">
        <f>-'Efectos Ambientales'!X13/1000000</f>
        <v>-3856.4125160777535</v>
      </c>
      <c r="Z14" s="59">
        <f>-'Efectos Ambientales'!Y13/1000000</f>
        <v>-3966.4009877676467</v>
      </c>
      <c r="AA14" s="59">
        <f>-'Efectos Ambientales'!Z13/1000000</f>
        <v>-4079.5264489907454</v>
      </c>
      <c r="AB14" s="59">
        <f>-'Efectos Ambientales'!AA13/1000000</f>
        <v>-4195.8783608586918</v>
      </c>
      <c r="AC14" s="59">
        <f>-'Efectos Ambientales'!AB13/1000000</f>
        <v>-4315.5487638732548</v>
      </c>
      <c r="AD14" s="59">
        <f>-'Efectos Ambientales'!AC13/1000000</f>
        <v>-4438.6322265470826</v>
      </c>
      <c r="AE14" s="59">
        <f>-'Efectos Ambientales'!AD13/1000000</f>
        <v>-4565.2261692045204</v>
      </c>
      <c r="AF14" s="59">
        <f>-'Efectos Ambientales'!AE13/1000000</f>
        <v>-4695.4306924587099</v>
      </c>
      <c r="AG14" s="283">
        <f>-'Efectos Ambientales'!AF13/1000000</f>
        <v>-4829.3487809886474</v>
      </c>
      <c r="AH14" s="58"/>
      <c r="AI14" s="58"/>
      <c r="AJ14" s="58"/>
      <c r="AK14" s="58"/>
      <c r="AL14" s="58"/>
      <c r="AM14" s="58"/>
      <c r="AN14" s="58"/>
      <c r="AO14" s="58"/>
      <c r="AP14" s="58"/>
      <c r="AQ14" s="58"/>
    </row>
    <row r="15" spans="2:43" s="138" customFormat="1" ht="30" customHeight="1" x14ac:dyDescent="0.25">
      <c r="B15" s="608"/>
      <c r="D15" s="598"/>
      <c r="E15" s="606"/>
      <c r="F15" s="301" t="s">
        <v>144</v>
      </c>
      <c r="G15" s="59">
        <f>-'Efectos Ambientales'!F20/1000000</f>
        <v>-67.950486537463462</v>
      </c>
      <c r="H15" s="59">
        <f>-'Efectos Ambientales'!G20/1000000</f>
        <v>-72.337169235965703</v>
      </c>
      <c r="I15" s="59">
        <f>-'Efectos Ambientales'!H20/1000000</f>
        <v>-76.858786243699413</v>
      </c>
      <c r="J15" s="59">
        <f>-'Efectos Ambientales'!I20/1000000</f>
        <v>-80.426971779073227</v>
      </c>
      <c r="K15" s="59">
        <f>-'Efectos Ambientales'!J20/1000000</f>
        <v>-83.692490044046309</v>
      </c>
      <c r="L15" s="59">
        <f>-'Efectos Ambientales'!K20/1000000</f>
        <v>-84.914164326554811</v>
      </c>
      <c r="M15" s="59">
        <f>-'Efectos Ambientales'!L20/1000000</f>
        <v>-86.455047653506256</v>
      </c>
      <c r="N15" s="59">
        <f>-'Efectos Ambientales'!M20/1000000</f>
        <v>-87.872583561553697</v>
      </c>
      <c r="O15" s="59">
        <f>-'Efectos Ambientales'!N20/1000000</f>
        <v>-89.338058901636188</v>
      </c>
      <c r="P15" s="59">
        <f>-'Efectos Ambientales'!O20/1000000</f>
        <v>-91.383285433630675</v>
      </c>
      <c r="Q15" s="59">
        <f>-'Efectos Ambientales'!P20/1000000</f>
        <v>-93.130667704618673</v>
      </c>
      <c r="R15" s="59">
        <f>-'Efectos Ambientales'!Q20/1000000</f>
        <v>-94.890511583269586</v>
      </c>
      <c r="S15" s="59">
        <f>-'Efectos Ambientales'!R20/1000000</f>
        <v>-96.861829840790904</v>
      </c>
      <c r="T15" s="59">
        <f>-'Efectos Ambientales'!S20/1000000</f>
        <v>-98.828124986558961</v>
      </c>
      <c r="U15" s="59">
        <f>-'Efectos Ambientales'!T20/1000000</f>
        <v>-100.8343359237861</v>
      </c>
      <c r="V15" s="59">
        <f>-'Efectos Ambientales'!U20/1000000</f>
        <v>-103.71022548904199</v>
      </c>
      <c r="W15" s="59">
        <f>-'Efectos Ambientales'!V20/1000000</f>
        <v>-106.66813811435746</v>
      </c>
      <c r="X15" s="59">
        <f>-'Efectos Ambientales'!W20/1000000</f>
        <v>-109.71041317411705</v>
      </c>
      <c r="Y15" s="59">
        <f>-'Efectos Ambientales'!X20/1000000</f>
        <v>-112.83945676385052</v>
      </c>
      <c r="Z15" s="59">
        <f>-'Efectos Ambientales'!Y20/1000000</f>
        <v>-116.0577436031825</v>
      </c>
      <c r="AA15" s="59">
        <f>-'Efectos Ambientales'!Z20/1000000</f>
        <v>-119.36781899305574</v>
      </c>
      <c r="AB15" s="59">
        <f>-'Efectos Ambientales'!AA20/1000000</f>
        <v>-122.77230082877637</v>
      </c>
      <c r="AC15" s="59">
        <f>-'Efectos Ambientales'!AB20/1000000</f>
        <v>-126.27388167047299</v>
      </c>
      <c r="AD15" s="59">
        <f>-'Efectos Ambientales'!AC20/1000000</f>
        <v>-129.87533087260738</v>
      </c>
      <c r="AE15" s="59">
        <f>-'Efectos Ambientales'!AD20/1000000</f>
        <v>-133.57949677422044</v>
      </c>
      <c r="AF15" s="59">
        <f>-'Efectos Ambientales'!AE20/1000000</f>
        <v>-137.38930895164654</v>
      </c>
      <c r="AG15" s="283">
        <f>-'Efectos Ambientales'!AF20/1000000</f>
        <v>-141.30778053547684</v>
      </c>
      <c r="AH15" s="58"/>
      <c r="AI15" s="58"/>
      <c r="AJ15" s="58"/>
      <c r="AK15" s="58"/>
      <c r="AL15" s="58"/>
      <c r="AM15" s="58"/>
      <c r="AN15" s="58"/>
      <c r="AO15" s="58"/>
      <c r="AP15" s="58"/>
      <c r="AQ15" s="58"/>
    </row>
    <row r="16" spans="2:43" s="138" customFormat="1" ht="30" customHeight="1" x14ac:dyDescent="0.25">
      <c r="B16" s="608"/>
      <c r="D16" s="598"/>
      <c r="E16" s="606"/>
      <c r="F16" s="301" t="s">
        <v>224</v>
      </c>
      <c r="G16" s="59">
        <f>-Vulnerabilidad!D8/1000000</f>
        <v>0</v>
      </c>
      <c r="H16" s="59">
        <f>-Vulnerabilidad!E8/1000000</f>
        <v>0</v>
      </c>
      <c r="I16" s="59">
        <f>-Vulnerabilidad!F8/1000000</f>
        <v>0</v>
      </c>
      <c r="J16" s="59">
        <f>-Vulnerabilidad!G8/1000000</f>
        <v>0</v>
      </c>
      <c r="K16" s="59">
        <f>-Vulnerabilidad!H8/1000000</f>
        <v>0</v>
      </c>
      <c r="L16" s="59">
        <f>-Vulnerabilidad!I8/1000000</f>
        <v>0</v>
      </c>
      <c r="M16" s="59">
        <f>-Vulnerabilidad!J8/1000000</f>
        <v>0</v>
      </c>
      <c r="N16" s="59">
        <f>-Vulnerabilidad!K8/1000000</f>
        <v>0</v>
      </c>
      <c r="O16" s="59">
        <f>-Vulnerabilidad!L8/1000000</f>
        <v>0</v>
      </c>
      <c r="P16" s="59">
        <f>-Vulnerabilidad!M8/1000000</f>
        <v>0</v>
      </c>
      <c r="Q16" s="59">
        <f>-Vulnerabilidad!N8/1000000</f>
        <v>0</v>
      </c>
      <c r="R16" s="59">
        <f>-Vulnerabilidad!O8/1000000</f>
        <v>-1837804.1271392691</v>
      </c>
      <c r="S16" s="59">
        <f>-Vulnerabilidad!P8/1000000</f>
        <v>0</v>
      </c>
      <c r="T16" s="59">
        <f>-Vulnerabilidad!Q8/1000000</f>
        <v>0</v>
      </c>
      <c r="U16" s="59">
        <f>-Vulnerabilidad!R8/1000000</f>
        <v>-2918198.9520010944</v>
      </c>
      <c r="V16" s="59">
        <f>-Vulnerabilidad!S8/1000000</f>
        <v>0</v>
      </c>
      <c r="W16" s="59">
        <f>-Vulnerabilidad!T8/1000000</f>
        <v>0</v>
      </c>
      <c r="X16" s="59">
        <f>-Vulnerabilidad!U8/1000000</f>
        <v>0</v>
      </c>
      <c r="Y16" s="59">
        <f>-Vulnerabilidad!V8/1000000</f>
        <v>0</v>
      </c>
      <c r="Z16" s="59">
        <f>-Vulnerabilidad!W8/1000000</f>
        <v>0</v>
      </c>
      <c r="AA16" s="59">
        <f>-Vulnerabilidad!X8/1000000</f>
        <v>0</v>
      </c>
      <c r="AB16" s="59">
        <f>-Vulnerabilidad!Y8/1000000</f>
        <v>0</v>
      </c>
      <c r="AC16" s="59">
        <f>-Vulnerabilidad!Z8/1000000</f>
        <v>0</v>
      </c>
      <c r="AD16" s="59">
        <f>-Vulnerabilidad!AA8/1000000</f>
        <v>-2880844.458079976</v>
      </c>
      <c r="AE16" s="59">
        <f>-Vulnerabilidad!AB8/1000000</f>
        <v>0</v>
      </c>
      <c r="AF16" s="59">
        <f>-Vulnerabilidad!AC8/1000000</f>
        <v>0</v>
      </c>
      <c r="AG16" s="283">
        <f>-Vulnerabilidad!AD8/1000000</f>
        <v>-4683701.8469657414</v>
      </c>
      <c r="AH16" s="58"/>
      <c r="AI16" s="58"/>
      <c r="AJ16" s="58"/>
      <c r="AK16" s="58"/>
      <c r="AL16" s="58"/>
      <c r="AM16" s="58"/>
      <c r="AN16" s="58"/>
      <c r="AO16" s="58"/>
      <c r="AP16" s="58"/>
      <c r="AQ16" s="58"/>
    </row>
    <row r="17" spans="1:16384" ht="30" customHeight="1" thickBot="1" x14ac:dyDescent="0.3">
      <c r="B17" s="609"/>
      <c r="D17" s="603"/>
      <c r="E17" s="284" t="s">
        <v>18</v>
      </c>
      <c r="F17" s="285" t="s">
        <v>146</v>
      </c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1"/>
      <c r="AH17" s="55"/>
      <c r="AI17" s="55"/>
      <c r="AJ17" s="55"/>
      <c r="AK17" s="55"/>
      <c r="AL17" s="55"/>
      <c r="AM17" s="55"/>
      <c r="AN17" s="55"/>
      <c r="AO17" s="55"/>
      <c r="AP17" s="55"/>
      <c r="AQ17" s="55"/>
    </row>
    <row r="18" spans="1:16384" ht="30" customHeight="1" thickBot="1" x14ac:dyDescent="0.3">
      <c r="D18" s="137"/>
      <c r="E18" s="137"/>
      <c r="F18" s="137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423"/>
      <c r="AH18" s="55"/>
      <c r="AI18" s="55"/>
      <c r="AJ18" s="55"/>
      <c r="AK18" s="55"/>
      <c r="AL18" s="55"/>
      <c r="AM18" s="55"/>
      <c r="AN18" s="55"/>
      <c r="AO18" s="55"/>
      <c r="AP18" s="55"/>
      <c r="AQ18" s="55"/>
    </row>
    <row r="19" spans="1:16384" ht="30" customHeight="1" x14ac:dyDescent="0.25">
      <c r="B19" s="607" t="s">
        <v>15</v>
      </c>
      <c r="D19" s="599" t="s">
        <v>262</v>
      </c>
      <c r="E19" s="604" t="s">
        <v>13</v>
      </c>
      <c r="F19" s="29" t="s">
        <v>148</v>
      </c>
      <c r="G19" s="249">
        <f>-'Energía Termica Carbón'!G34/1000000</f>
        <v>-12070666.948769122</v>
      </c>
      <c r="H19" s="249">
        <f>-'Energía Termica Carbón'!H34/1000000</f>
        <v>-12958759.31102632</v>
      </c>
      <c r="I19" s="249">
        <f>-'Energía Termica Carbón'!I34/1000000</f>
        <v>-13903141.875280781</v>
      </c>
      <c r="J19" s="249">
        <f>-'Energía Termica Carbón'!J34/1000000</f>
        <v>-9099443.4362639673</v>
      </c>
      <c r="K19" s="249">
        <f>-'Energía Termica Carbón'!K34/1000000</f>
        <v>-8846703.7514592987</v>
      </c>
      <c r="L19" s="249">
        <f>-'Energía Termica Carbón'!L34/1000000</f>
        <v>-8234001.9052843507</v>
      </c>
      <c r="M19" s="249">
        <f>-'Energía Termica Carbón'!M34/1000000</f>
        <v>-8422710.8421532921</v>
      </c>
      <c r="N19" s="249">
        <f>-'Energía Termica Carbón'!N34/1000000</f>
        <v>-8599278.3901964314</v>
      </c>
      <c r="O19" s="249">
        <f>-'Energía Termica Carbón'!O34/1000000</f>
        <v>-8781139.2487068027</v>
      </c>
      <c r="P19" s="249">
        <f>-'Energía Termica Carbón'!P34/1000000</f>
        <v>-9021688.071081087</v>
      </c>
      <c r="Q19" s="249">
        <f>-'Energía Termica Carbón'!Q34/1000000</f>
        <v>-9234664.2815736849</v>
      </c>
      <c r="R19" s="249">
        <f>-'Energía Termica Carbón'!R34/1000000</f>
        <v>-9450126.8517909236</v>
      </c>
      <c r="S19" s="249">
        <f>-'Energía Termica Carbón'!S34/1000000</f>
        <v>-9687969.9006986618</v>
      </c>
      <c r="T19" s="249">
        <f>-'Energía Termica Carbón'!T34/1000000</f>
        <v>-9926689.4655031953</v>
      </c>
      <c r="U19" s="249">
        <f>-'Energía Termica Carbón'!U34/1000000</f>
        <v>-10170780.76349161</v>
      </c>
      <c r="V19" s="249">
        <f>-'Energía Termica Carbón'!V34/1000000</f>
        <v>-10504304.15810395</v>
      </c>
      <c r="W19" s="249">
        <f>-'Energía Termica Carbón'!W34/1000000</f>
        <v>-10848204.273027498</v>
      </c>
      <c r="X19" s="249">
        <f>-'Energía Termica Carbón'!X34/1000000</f>
        <v>-11202776.322064472</v>
      </c>
      <c r="Y19" s="249">
        <f>-'Energía Termica Carbón'!Y34/1000000</f>
        <v>-11568322.48149777</v>
      </c>
      <c r="Z19" s="249">
        <f>-'Energía Termica Carbón'!Z34/1000000</f>
        <v>-11945151.972655768</v>
      </c>
      <c r="AA19" s="249">
        <f>-'Energía Termica Carbón'!AA34/1000000</f>
        <v>-12333581.139857996</v>
      </c>
      <c r="AB19" s="249">
        <f>-'Energía Termica Carbón'!AB34/1000000</f>
        <v>-12733933.523236655</v>
      </c>
      <c r="AC19" s="249">
        <f>-'Energía Termica Carbón'!AC34/1000000</f>
        <v>-13146539.925895792</v>
      </c>
      <c r="AD19" s="249">
        <f>-'Energía Termica Carbón'!AD34/1000000</f>
        <v>-13571738.474834975</v>
      </c>
      <c r="AE19" s="249">
        <f>-'Energía Termica Carbón'!AE34/1000000</f>
        <v>-14009874.675027285</v>
      </c>
      <c r="AF19" s="249">
        <f>-'Energía Termica Carbón'!AF34/1000000</f>
        <v>-14461301.456002571</v>
      </c>
      <c r="AG19" s="583">
        <f>-'Energía Termica Carbón'!AG34/1000000</f>
        <v>-14926379.210245701</v>
      </c>
      <c r="AH19" s="424"/>
      <c r="AI19" s="424"/>
      <c r="AJ19" s="424"/>
      <c r="AK19" s="424"/>
      <c r="AL19" s="55"/>
      <c r="AM19" s="55"/>
      <c r="AN19" s="55"/>
      <c r="AO19" s="55"/>
      <c r="AP19" s="55"/>
      <c r="AQ19" s="55"/>
    </row>
    <row r="20" spans="1:16384" s="43" customFormat="1" ht="30" customHeight="1" x14ac:dyDescent="0.25">
      <c r="B20" s="608"/>
      <c r="D20" s="600"/>
      <c r="E20" s="605"/>
      <c r="F20" s="383" t="s">
        <v>185</v>
      </c>
      <c r="G20" s="250">
        <f>-'Energía Termica Carbón'!G26/1000000</f>
        <v>-794113.30841833912</v>
      </c>
      <c r="H20" s="250">
        <f>-'Energía Termica Carbón'!H26/1000000</f>
        <v>-951784.88781070558</v>
      </c>
      <c r="I20" s="250">
        <f>-'Energía Termica Carbón'!I26/1000000</f>
        <v>-1129024.5363809918</v>
      </c>
      <c r="J20" s="250">
        <f>-'Energía Termica Carbón'!J26/1000000</f>
        <v>-1063693.0057351617</v>
      </c>
      <c r="K20" s="250">
        <f>-'Energía Termica Carbón'!K26/1000000</f>
        <v>-1136426.2594358707</v>
      </c>
      <c r="L20" s="250">
        <f>-'Energía Termica Carbón'!L26/1000000</f>
        <v>-1145723.6474627333</v>
      </c>
      <c r="M20" s="250">
        <f>-'Energía Termica Carbón'!M26/1000000</f>
        <v>-1263217.3638965574</v>
      </c>
      <c r="N20" s="250">
        <f>-'Energía Termica Carbón'!N26/1000000</f>
        <v>-1384112.8826468817</v>
      </c>
      <c r="O20" s="250">
        <f>-'Energía Termica Carbón'!O26/1000000</f>
        <v>-1511115.0352855655</v>
      </c>
      <c r="P20" s="250">
        <f>-'Energía Termica Carbón'!P26/1000000</f>
        <v>-1654301.3242276888</v>
      </c>
      <c r="Q20" s="250">
        <f>-'Energía Termica Carbón'!Q26/1000000</f>
        <v>-1798994.3558289737</v>
      </c>
      <c r="R20" s="250">
        <f>-'Energía Termica Carbón'!R26/1000000</f>
        <v>-1950583.2220711678</v>
      </c>
      <c r="S20" s="250">
        <f>-'Energía Termica Carbón'!S26/1000000</f>
        <v>-2113630.6741069313</v>
      </c>
      <c r="T20" s="250">
        <f>-'Energía Termica Carbón'!T26/1000000</f>
        <v>-2284129.3565259683</v>
      </c>
      <c r="U20" s="250">
        <f>-'Energía Termica Carbón'!U26/1000000</f>
        <v>-2463355.0031730626</v>
      </c>
      <c r="V20" s="250">
        <f>-'Energía Termica Carbón'!V26/1000000</f>
        <v>-2673056.5494990749</v>
      </c>
      <c r="W20" s="250">
        <f>-'Energía Termica Carbón'!W26/1000000</f>
        <v>-2895640.4070146726</v>
      </c>
      <c r="X20" s="250">
        <f>-'Energía Termica Carbón'!X26/1000000</f>
        <v>-3131803.5556422039</v>
      </c>
      <c r="Y20" s="250">
        <f>-'Energía Termica Carbón'!Y26/1000000</f>
        <v>-3382278.1993155912</v>
      </c>
      <c r="Z20" s="250">
        <f>-'Energía Termica Carbón'!Z26/1000000</f>
        <v>-3647833.4718508078</v>
      </c>
      <c r="AA20" s="250">
        <f>-'Energía Termica Carbón'!AA26/1000000</f>
        <v>-3929277.2230532756</v>
      </c>
      <c r="AB20" s="250">
        <f>-'Energía Termica Carbón'!AB26/1000000</f>
        <v>-4227457.888756806</v>
      </c>
      <c r="AC20" s="250">
        <f>-'Energía Termica Carbón'!AC26/1000000</f>
        <v>-4543266.4486561036</v>
      </c>
      <c r="AD20" s="250">
        <f>-'Energía Termica Carbón'!AD26/1000000</f>
        <v>-4877638.4759697607</v>
      </c>
      <c r="AE20" s="250">
        <f>-'Energía Termica Carbón'!AE26/1000000</f>
        <v>-5231556.2831533253</v>
      </c>
      <c r="AF20" s="250">
        <f>-'Energía Termica Carbón'!AF26/1000000</f>
        <v>-5606051.1680729473</v>
      </c>
      <c r="AG20" s="288">
        <f>-'Energía Termica Carbón'!AG26/1000000</f>
        <v>-6002205.765249487</v>
      </c>
      <c r="AH20" s="422"/>
      <c r="AI20" s="422"/>
      <c r="AJ20" s="422"/>
      <c r="AK20" s="422"/>
      <c r="AL20" s="56"/>
      <c r="AM20" s="56"/>
      <c r="AN20" s="56"/>
      <c r="AO20" s="56"/>
      <c r="AP20" s="56"/>
      <c r="AQ20" s="56"/>
    </row>
    <row r="21" spans="1:16384" ht="30" customHeight="1" x14ac:dyDescent="0.25">
      <c r="B21" s="608"/>
      <c r="D21" s="600"/>
      <c r="E21" s="605"/>
      <c r="F21" s="384" t="s">
        <v>186</v>
      </c>
      <c r="G21" s="250">
        <f>-'Energía Termica Carbón'!G30/1000000</f>
        <v>-2695113.4534619213</v>
      </c>
      <c r="H21" s="250">
        <f>-'Energía Termica Carbón'!H30/1000000</f>
        <v>-2893404.8721212875</v>
      </c>
      <c r="I21" s="250">
        <f>-'Energía Termica Carbón'!I30/1000000</f>
        <v>-3104264.6502047679</v>
      </c>
      <c r="J21" s="250">
        <f>-'Energía Termica Carbón'!J30/1000000</f>
        <v>-2179608.3969333228</v>
      </c>
      <c r="K21" s="250">
        <f>-'Energía Termica Carbón'!K30/1000000</f>
        <v>-2117776.858521455</v>
      </c>
      <c r="L21" s="250">
        <f>-'Energía Termica Carbón'!L30/1000000</f>
        <v>-1971104.6258507683</v>
      </c>
      <c r="M21" s="250">
        <f>-'Energía Termica Carbón'!M30/1000000</f>
        <v>-2016278.8998769906</v>
      </c>
      <c r="N21" s="250">
        <f>-'Energía Termica Carbón'!N30/1000000</f>
        <v>-2058546.6956252041</v>
      </c>
      <c r="O21" s="250">
        <f>-'Energía Termica Carbón'!O30/1000000</f>
        <v>-2102081.6356937662</v>
      </c>
      <c r="P21" s="250">
        <f>-'Energía Termica Carbón'!P30/1000000</f>
        <v>-2159665.6515804539</v>
      </c>
      <c r="Q21" s="250">
        <f>-'Energía Termica Carbón'!Q30/1000000</f>
        <v>-2210649.1707157502</v>
      </c>
      <c r="R21" s="250">
        <f>-'Energía Termica Carbón'!R30/1000000</f>
        <v>-2262227.8895135112</v>
      </c>
      <c r="S21" s="250">
        <f>-'Energía Termica Carbón'!S30/1000000</f>
        <v>-2319164.1811638232</v>
      </c>
      <c r="T21" s="250">
        <f>-'Energía Termica Carbón'!T30/1000000</f>
        <v>-2376310.2984321862</v>
      </c>
      <c r="U21" s="250">
        <f>-'Energía Termica Carbón'!U30/1000000</f>
        <v>-2434742.3333198759</v>
      </c>
      <c r="V21" s="250">
        <f>-'Energía Termica Carbón'!V30/1000000</f>
        <v>-2514583.1584146498</v>
      </c>
      <c r="W21" s="250">
        <f>-'Energía Termica Carbón'!W30/1000000</f>
        <v>-2596908.0248834542</v>
      </c>
      <c r="X21" s="250">
        <f>-'Energía Termica Carbón'!X30/1000000</f>
        <v>-2681787.6027720179</v>
      </c>
      <c r="Y21" s="250">
        <f>-'Energía Termica Carbón'!Y30/1000000</f>
        <v>-2769294.2288463381</v>
      </c>
      <c r="Z21" s="250">
        <f>-'Energía Termica Carbón'!Z30/1000000</f>
        <v>-2859501.926357537</v>
      </c>
      <c r="AA21" s="250">
        <f>-'Energía Termica Carbón'!AA30/1000000</f>
        <v>-2952486.4237009622</v>
      </c>
      <c r="AB21" s="250">
        <f>-'Energía Termica Carbón'!AB30/1000000</f>
        <v>-3048325.1718486412</v>
      </c>
      <c r="AC21" s="250">
        <f>-'Energía Termica Carbón'!AC30/1000000</f>
        <v>-3147097.360426242</v>
      </c>
      <c r="AD21" s="250">
        <f>-'Energía Termica Carbón'!AD30/1000000</f>
        <v>-3248883.9322973494</v>
      </c>
      <c r="AE21" s="250">
        <f>-'Energía Termica Carbón'!AE30/1000000</f>
        <v>-3353767.5965089765</v>
      </c>
      <c r="AF21" s="250">
        <f>-'Energía Termica Carbón'!AF30/1000000</f>
        <v>-3461832.839442946</v>
      </c>
      <c r="AG21" s="288">
        <f>-'Energía Termica Carbón'!AG30/1000000</f>
        <v>-3573165.9340078863</v>
      </c>
      <c r="AH21" s="422"/>
      <c r="AI21" s="422"/>
      <c r="AJ21" s="422"/>
      <c r="AK21" s="422"/>
      <c r="AL21" s="55"/>
      <c r="AM21" s="55"/>
      <c r="AN21" s="55"/>
      <c r="AO21" s="55"/>
      <c r="AP21" s="55"/>
      <c r="AQ21" s="55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/>
      <c r="FE21" s="43"/>
      <c r="FF21" s="43"/>
      <c r="FG21" s="43"/>
      <c r="FH21" s="43"/>
      <c r="FI21" s="43"/>
      <c r="FJ21" s="43"/>
      <c r="FK21" s="43"/>
      <c r="FL21" s="43"/>
      <c r="FM21" s="43"/>
      <c r="FN21" s="43"/>
      <c r="FO21" s="43"/>
      <c r="FP21" s="43"/>
      <c r="FQ21" s="43"/>
      <c r="FR21" s="43"/>
      <c r="FS21" s="43"/>
      <c r="FT21" s="43"/>
      <c r="FU21" s="43"/>
      <c r="FV21" s="43"/>
      <c r="FW21" s="43"/>
      <c r="FX21" s="43"/>
      <c r="FY21" s="43"/>
      <c r="FZ21" s="43"/>
      <c r="GA21" s="43"/>
      <c r="GB21" s="43"/>
      <c r="GC21" s="43"/>
      <c r="GD21" s="43"/>
      <c r="GE21" s="43"/>
      <c r="GF21" s="43"/>
      <c r="GG21" s="43"/>
      <c r="GH21" s="43"/>
      <c r="GI21" s="43"/>
      <c r="GJ21" s="43"/>
      <c r="GK21" s="43"/>
      <c r="GL21" s="43"/>
      <c r="GM21" s="43"/>
      <c r="GN21" s="43"/>
      <c r="GO21" s="43"/>
      <c r="GP21" s="43"/>
      <c r="GQ21" s="43"/>
      <c r="GR21" s="43"/>
      <c r="GS21" s="43"/>
      <c r="GT21" s="43"/>
      <c r="GU21" s="43"/>
      <c r="GV21" s="43"/>
      <c r="GW21" s="43"/>
      <c r="GX21" s="43"/>
      <c r="GY21" s="43"/>
      <c r="GZ21" s="43"/>
      <c r="HA21" s="43"/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3"/>
      <c r="IH21" s="43"/>
      <c r="II21" s="43"/>
      <c r="IJ21" s="43"/>
      <c r="IK21" s="43"/>
      <c r="IL21" s="43"/>
      <c r="IM21" s="43"/>
      <c r="IN21" s="43"/>
      <c r="IO21" s="43"/>
      <c r="IP21" s="43"/>
      <c r="IQ21" s="43"/>
      <c r="IR21" s="43"/>
      <c r="IS21" s="43"/>
      <c r="IT21" s="43"/>
      <c r="IU21" s="43"/>
      <c r="IV21" s="43"/>
      <c r="IW21" s="43"/>
      <c r="IX21" s="43"/>
      <c r="IY21" s="43"/>
      <c r="IZ21" s="43"/>
      <c r="JA21" s="43"/>
      <c r="JB21" s="43"/>
      <c r="JC21" s="43"/>
      <c r="JD21" s="43"/>
      <c r="JE21" s="43"/>
      <c r="JF21" s="43"/>
      <c r="JG21" s="43"/>
      <c r="JH21" s="43"/>
      <c r="JI21" s="43"/>
      <c r="JJ21" s="43"/>
      <c r="JK21" s="43"/>
      <c r="JL21" s="43"/>
      <c r="JM21" s="43"/>
      <c r="JN21" s="43"/>
      <c r="JO21" s="43"/>
      <c r="JP21" s="43"/>
      <c r="JQ21" s="43"/>
      <c r="JR21" s="43"/>
      <c r="JS21" s="43"/>
      <c r="JT21" s="43"/>
      <c r="JU21" s="43"/>
      <c r="JV21" s="43"/>
      <c r="JW21" s="43"/>
      <c r="JX21" s="43"/>
      <c r="JY21" s="43"/>
      <c r="JZ21" s="43"/>
      <c r="KA21" s="43"/>
      <c r="KB21" s="43"/>
      <c r="KC21" s="43"/>
      <c r="KD21" s="43"/>
      <c r="KE21" s="43"/>
      <c r="KF21" s="43"/>
      <c r="KG21" s="43"/>
      <c r="KH21" s="43"/>
      <c r="KI21" s="43"/>
      <c r="KJ21" s="43"/>
      <c r="KK21" s="43"/>
      <c r="KL21" s="43"/>
      <c r="KM21" s="43"/>
      <c r="KN21" s="43"/>
      <c r="KO21" s="43"/>
      <c r="KP21" s="43"/>
      <c r="KQ21" s="43"/>
      <c r="KR21" s="43"/>
      <c r="KS21" s="43"/>
      <c r="KT21" s="43"/>
      <c r="KU21" s="43"/>
      <c r="KV21" s="43"/>
      <c r="KW21" s="43"/>
      <c r="KX21" s="43"/>
      <c r="KY21" s="43"/>
      <c r="KZ21" s="43"/>
      <c r="LA21" s="43"/>
      <c r="LB21" s="43"/>
      <c r="LC21" s="43"/>
      <c r="LD21" s="43"/>
      <c r="LE21" s="43"/>
      <c r="LF21" s="43"/>
      <c r="LG21" s="43"/>
      <c r="LH21" s="43"/>
      <c r="LI21" s="43"/>
      <c r="LJ21" s="43"/>
      <c r="LK21" s="43"/>
      <c r="LL21" s="43"/>
      <c r="LM21" s="43"/>
      <c r="LN21" s="43"/>
      <c r="LO21" s="43"/>
      <c r="LP21" s="43"/>
      <c r="LQ21" s="43"/>
      <c r="LR21" s="43"/>
      <c r="LS21" s="43"/>
      <c r="LT21" s="43"/>
      <c r="LU21" s="43"/>
      <c r="LV21" s="43"/>
      <c r="LW21" s="43"/>
      <c r="LX21" s="43"/>
      <c r="LY21" s="43"/>
      <c r="LZ21" s="43"/>
      <c r="MA21" s="43"/>
      <c r="MB21" s="43"/>
      <c r="MC21" s="43"/>
      <c r="MD21" s="43"/>
      <c r="ME21" s="43"/>
      <c r="MF21" s="43"/>
      <c r="MG21" s="43"/>
      <c r="MH21" s="43"/>
      <c r="MI21" s="43"/>
      <c r="MJ21" s="43"/>
      <c r="MK21" s="43"/>
      <c r="ML21" s="43"/>
      <c r="MM21" s="43"/>
      <c r="MN21" s="43"/>
      <c r="MO21" s="43"/>
      <c r="MP21" s="43"/>
      <c r="MQ21" s="43"/>
      <c r="MR21" s="43"/>
      <c r="MS21" s="43"/>
      <c r="MT21" s="43"/>
      <c r="MU21" s="43"/>
      <c r="MV21" s="43"/>
      <c r="MW21" s="43"/>
      <c r="MX21" s="43"/>
      <c r="MY21" s="43"/>
      <c r="MZ21" s="43"/>
      <c r="NA21" s="43"/>
      <c r="NB21" s="43"/>
      <c r="NC21" s="43"/>
      <c r="ND21" s="43"/>
      <c r="NE21" s="43"/>
      <c r="NF21" s="43"/>
      <c r="NG21" s="43"/>
      <c r="NH21" s="43"/>
      <c r="NI21" s="43"/>
      <c r="NJ21" s="43"/>
      <c r="NK21" s="43"/>
      <c r="NL21" s="43"/>
      <c r="NM21" s="43"/>
      <c r="NN21" s="43"/>
      <c r="NO21" s="43"/>
      <c r="NP21" s="43"/>
      <c r="NQ21" s="43"/>
      <c r="NR21" s="43"/>
      <c r="NS21" s="43"/>
      <c r="NT21" s="43"/>
      <c r="NU21" s="43"/>
      <c r="NV21" s="43"/>
      <c r="NW21" s="43"/>
      <c r="NX21" s="43"/>
      <c r="NY21" s="43"/>
      <c r="NZ21" s="43"/>
      <c r="OA21" s="43"/>
      <c r="OB21" s="43"/>
      <c r="OC21" s="43"/>
      <c r="OD21" s="43"/>
      <c r="OE21" s="43"/>
      <c r="OF21" s="43"/>
      <c r="OG21" s="43"/>
      <c r="OH21" s="43"/>
      <c r="OI21" s="43"/>
      <c r="OJ21" s="43"/>
      <c r="OK21" s="43"/>
      <c r="OL21" s="43"/>
      <c r="OM21" s="43"/>
      <c r="ON21" s="43"/>
      <c r="OO21" s="43"/>
      <c r="OP21" s="43"/>
      <c r="OQ21" s="43"/>
      <c r="OR21" s="43"/>
      <c r="OS21" s="43"/>
      <c r="OT21" s="43"/>
      <c r="OU21" s="43"/>
      <c r="OV21" s="43"/>
      <c r="OW21" s="43"/>
      <c r="OX21" s="43"/>
      <c r="OY21" s="43"/>
      <c r="OZ21" s="43"/>
      <c r="PA21" s="43"/>
      <c r="PB21" s="43"/>
      <c r="PC21" s="43"/>
      <c r="PD21" s="43"/>
      <c r="PE21" s="43"/>
      <c r="PF21" s="43"/>
      <c r="PG21" s="43"/>
      <c r="PH21" s="43"/>
      <c r="PI21" s="43"/>
      <c r="PJ21" s="43"/>
      <c r="PK21" s="43"/>
      <c r="PL21" s="43"/>
      <c r="PM21" s="43"/>
      <c r="PN21" s="43"/>
      <c r="PO21" s="43"/>
      <c r="PP21" s="43"/>
      <c r="PQ21" s="43"/>
      <c r="PR21" s="43"/>
      <c r="PS21" s="43"/>
      <c r="PT21" s="43"/>
      <c r="PU21" s="43"/>
      <c r="PV21" s="43"/>
      <c r="PW21" s="43"/>
      <c r="PX21" s="43"/>
      <c r="PY21" s="43"/>
      <c r="PZ21" s="43"/>
      <c r="QA21" s="43"/>
      <c r="QB21" s="43"/>
      <c r="QC21" s="43"/>
      <c r="QD21" s="43"/>
      <c r="QE21" s="43"/>
      <c r="QF21" s="43"/>
      <c r="QG21" s="43"/>
      <c r="QH21" s="43"/>
      <c r="QI21" s="43"/>
      <c r="QJ21" s="43"/>
      <c r="QK21" s="43"/>
      <c r="QL21" s="43"/>
      <c r="QM21" s="43"/>
      <c r="QN21" s="43"/>
      <c r="QO21" s="43"/>
      <c r="QP21" s="43"/>
      <c r="QQ21" s="43"/>
      <c r="QR21" s="43"/>
      <c r="QS21" s="43"/>
      <c r="QT21" s="43"/>
      <c r="QU21" s="43"/>
      <c r="QV21" s="43"/>
      <c r="QW21" s="43"/>
      <c r="QX21" s="43"/>
      <c r="QY21" s="43"/>
      <c r="QZ21" s="43"/>
      <c r="RA21" s="43"/>
      <c r="RB21" s="43"/>
      <c r="RC21" s="43"/>
      <c r="RD21" s="43"/>
      <c r="RE21" s="43"/>
      <c r="RF21" s="43"/>
      <c r="RG21" s="43"/>
      <c r="RH21" s="43"/>
      <c r="RI21" s="43"/>
      <c r="RJ21" s="43"/>
      <c r="RK21" s="43"/>
      <c r="RL21" s="43"/>
      <c r="RM21" s="43"/>
      <c r="RN21" s="43"/>
      <c r="RO21" s="43"/>
      <c r="RP21" s="43"/>
      <c r="RQ21" s="43"/>
      <c r="RR21" s="43"/>
      <c r="RS21" s="43"/>
      <c r="RT21" s="43"/>
      <c r="RU21" s="43"/>
      <c r="RV21" s="43"/>
      <c r="RW21" s="43"/>
      <c r="RX21" s="43"/>
      <c r="RY21" s="43"/>
      <c r="RZ21" s="43"/>
      <c r="SA21" s="43"/>
      <c r="SB21" s="43"/>
      <c r="SC21" s="43"/>
      <c r="SD21" s="43"/>
      <c r="SE21" s="43"/>
      <c r="SF21" s="43"/>
      <c r="SG21" s="43"/>
      <c r="SH21" s="43"/>
      <c r="SI21" s="43"/>
      <c r="SJ21" s="43"/>
      <c r="SK21" s="43"/>
      <c r="SL21" s="43"/>
      <c r="SM21" s="43"/>
      <c r="SN21" s="43"/>
      <c r="SO21" s="43"/>
      <c r="SP21" s="43"/>
      <c r="SQ21" s="43"/>
      <c r="SR21" s="43"/>
      <c r="SS21" s="43"/>
      <c r="ST21" s="43"/>
      <c r="SU21" s="43"/>
      <c r="SV21" s="43"/>
      <c r="SW21" s="43"/>
      <c r="SX21" s="43"/>
      <c r="SY21" s="43"/>
      <c r="SZ21" s="43"/>
      <c r="TA21" s="43"/>
      <c r="TB21" s="43"/>
      <c r="TC21" s="43"/>
      <c r="TD21" s="43"/>
      <c r="TE21" s="43"/>
      <c r="TF21" s="43"/>
      <c r="TG21" s="43"/>
      <c r="TH21" s="43"/>
      <c r="TI21" s="43"/>
      <c r="TJ21" s="43"/>
      <c r="TK21" s="43"/>
      <c r="TL21" s="43"/>
      <c r="TM21" s="43"/>
      <c r="TN21" s="43"/>
      <c r="TO21" s="43"/>
      <c r="TP21" s="43"/>
      <c r="TQ21" s="43"/>
      <c r="TR21" s="43"/>
      <c r="TS21" s="43"/>
      <c r="TT21" s="43"/>
      <c r="TU21" s="43"/>
      <c r="TV21" s="43"/>
      <c r="TW21" s="43"/>
      <c r="TX21" s="43"/>
      <c r="TY21" s="43"/>
      <c r="TZ21" s="43"/>
      <c r="UA21" s="43"/>
      <c r="UB21" s="43"/>
      <c r="UC21" s="43"/>
      <c r="UD21" s="43"/>
      <c r="UE21" s="43"/>
      <c r="UF21" s="43"/>
      <c r="UG21" s="43"/>
      <c r="UH21" s="43"/>
      <c r="UI21" s="43"/>
      <c r="UJ21" s="43"/>
      <c r="UK21" s="43"/>
      <c r="UL21" s="43"/>
      <c r="UM21" s="43"/>
      <c r="UN21" s="43"/>
      <c r="UO21" s="43"/>
      <c r="UP21" s="43"/>
      <c r="UQ21" s="43"/>
      <c r="UR21" s="43"/>
      <c r="US21" s="43"/>
      <c r="UT21" s="43"/>
      <c r="UU21" s="43"/>
      <c r="UV21" s="43"/>
      <c r="UW21" s="43"/>
      <c r="UX21" s="43"/>
      <c r="UY21" s="43"/>
      <c r="UZ21" s="43"/>
      <c r="VA21" s="43"/>
      <c r="VB21" s="43"/>
      <c r="VC21" s="43"/>
      <c r="VD21" s="43"/>
      <c r="VE21" s="43"/>
      <c r="VF21" s="43"/>
      <c r="VG21" s="43"/>
      <c r="VH21" s="43"/>
      <c r="VI21" s="43"/>
      <c r="VJ21" s="43"/>
      <c r="VK21" s="43"/>
      <c r="VL21" s="43"/>
      <c r="VM21" s="43"/>
      <c r="VN21" s="43"/>
      <c r="VO21" s="43"/>
      <c r="VP21" s="43"/>
      <c r="VQ21" s="43"/>
      <c r="VR21" s="43"/>
      <c r="VS21" s="43"/>
      <c r="VT21" s="43"/>
      <c r="VU21" s="43"/>
      <c r="VV21" s="43"/>
      <c r="VW21" s="43"/>
      <c r="VX21" s="43"/>
      <c r="VY21" s="43"/>
      <c r="VZ21" s="43"/>
      <c r="WA21" s="43"/>
      <c r="WB21" s="43"/>
      <c r="WC21" s="43"/>
      <c r="WD21" s="43"/>
      <c r="WE21" s="43"/>
      <c r="WF21" s="43"/>
      <c r="WG21" s="43"/>
      <c r="WH21" s="43"/>
      <c r="WI21" s="43"/>
      <c r="WJ21" s="43"/>
      <c r="WK21" s="43"/>
      <c r="WL21" s="43"/>
      <c r="WM21" s="43"/>
      <c r="WN21" s="43"/>
      <c r="WO21" s="43"/>
      <c r="WP21" s="43"/>
      <c r="WQ21" s="43"/>
      <c r="WR21" s="43"/>
      <c r="WS21" s="43"/>
      <c r="WT21" s="43"/>
      <c r="WU21" s="43"/>
      <c r="WV21" s="43"/>
      <c r="WW21" s="43"/>
      <c r="WX21" s="43"/>
      <c r="WY21" s="43"/>
      <c r="WZ21" s="43"/>
      <c r="XA21" s="43"/>
      <c r="XB21" s="43"/>
      <c r="XC21" s="43"/>
      <c r="XD21" s="43"/>
      <c r="XE21" s="43"/>
      <c r="XF21" s="43"/>
      <c r="XG21" s="43"/>
      <c r="XH21" s="43"/>
      <c r="XI21" s="43"/>
      <c r="XJ21" s="43"/>
      <c r="XK21" s="43"/>
      <c r="XL21" s="43"/>
      <c r="XM21" s="43"/>
      <c r="XN21" s="43"/>
      <c r="XO21" s="43"/>
      <c r="XP21" s="43"/>
      <c r="XQ21" s="43"/>
      <c r="XR21" s="43"/>
      <c r="XS21" s="43"/>
      <c r="XT21" s="43"/>
      <c r="XU21" s="43"/>
      <c r="XV21" s="43"/>
      <c r="XW21" s="43"/>
      <c r="XX21" s="43"/>
      <c r="XY21" s="43"/>
      <c r="XZ21" s="43"/>
      <c r="YA21" s="43"/>
      <c r="YB21" s="43"/>
      <c r="YC21" s="43"/>
      <c r="YD21" s="43"/>
      <c r="YE21" s="43"/>
      <c r="YF21" s="43"/>
      <c r="YG21" s="43"/>
      <c r="YH21" s="43"/>
      <c r="YI21" s="43"/>
      <c r="YJ21" s="43"/>
      <c r="YK21" s="43"/>
      <c r="YL21" s="43"/>
      <c r="YM21" s="43"/>
      <c r="YN21" s="43"/>
      <c r="YO21" s="43"/>
      <c r="YP21" s="43"/>
      <c r="YQ21" s="43"/>
      <c r="YR21" s="43"/>
      <c r="YS21" s="43"/>
      <c r="YT21" s="43"/>
      <c r="YU21" s="43"/>
      <c r="YV21" s="43"/>
      <c r="YW21" s="43"/>
      <c r="YX21" s="43"/>
      <c r="YY21" s="43"/>
      <c r="YZ21" s="43"/>
      <c r="ZA21" s="43"/>
      <c r="ZB21" s="43"/>
      <c r="ZC21" s="43"/>
      <c r="ZD21" s="43"/>
      <c r="ZE21" s="43"/>
      <c r="ZF21" s="43"/>
      <c r="ZG21" s="43"/>
      <c r="ZH21" s="43"/>
      <c r="ZI21" s="43"/>
      <c r="ZJ21" s="43"/>
      <c r="ZK21" s="43"/>
      <c r="ZL21" s="43"/>
      <c r="ZM21" s="43"/>
      <c r="ZN21" s="43"/>
      <c r="ZO21" s="43"/>
      <c r="ZP21" s="43"/>
      <c r="ZQ21" s="43"/>
      <c r="ZR21" s="43"/>
      <c r="ZS21" s="43"/>
      <c r="ZT21" s="43"/>
      <c r="ZU21" s="43"/>
      <c r="ZV21" s="43"/>
      <c r="ZW21" s="43"/>
      <c r="ZX21" s="43"/>
      <c r="ZY21" s="43"/>
      <c r="ZZ21" s="43"/>
      <c r="AAA21" s="43"/>
      <c r="AAB21" s="43"/>
      <c r="AAC21" s="43"/>
      <c r="AAD21" s="43"/>
      <c r="AAE21" s="43"/>
      <c r="AAF21" s="43"/>
      <c r="AAG21" s="43"/>
      <c r="AAH21" s="43"/>
      <c r="AAI21" s="43"/>
      <c r="AAJ21" s="43"/>
      <c r="AAK21" s="43"/>
      <c r="AAL21" s="43"/>
      <c r="AAM21" s="43"/>
      <c r="AAN21" s="43"/>
      <c r="AAO21" s="43"/>
      <c r="AAP21" s="43"/>
      <c r="AAQ21" s="43"/>
      <c r="AAR21" s="43"/>
      <c r="AAS21" s="43"/>
      <c r="AAT21" s="43"/>
      <c r="AAU21" s="43"/>
      <c r="AAV21" s="43"/>
      <c r="AAW21" s="43"/>
      <c r="AAX21" s="43"/>
      <c r="AAY21" s="43"/>
      <c r="AAZ21" s="43"/>
      <c r="ABA21" s="43"/>
      <c r="ABB21" s="43"/>
      <c r="ABC21" s="43"/>
      <c r="ABD21" s="43"/>
      <c r="ABE21" s="43"/>
      <c r="ABF21" s="43"/>
      <c r="ABG21" s="43"/>
      <c r="ABH21" s="43"/>
      <c r="ABI21" s="43"/>
      <c r="ABJ21" s="43"/>
      <c r="ABK21" s="43"/>
      <c r="ABL21" s="43"/>
      <c r="ABM21" s="43"/>
      <c r="ABN21" s="43"/>
      <c r="ABO21" s="43"/>
      <c r="ABP21" s="43"/>
      <c r="ABQ21" s="43"/>
      <c r="ABR21" s="43"/>
      <c r="ABS21" s="43"/>
      <c r="ABT21" s="43"/>
      <c r="ABU21" s="43"/>
      <c r="ABV21" s="43"/>
      <c r="ABW21" s="43"/>
      <c r="ABX21" s="43"/>
      <c r="ABY21" s="43"/>
      <c r="ABZ21" s="43"/>
      <c r="ACA21" s="43"/>
      <c r="ACB21" s="43"/>
      <c r="ACC21" s="43"/>
      <c r="ACD21" s="43"/>
      <c r="ACE21" s="43"/>
      <c r="ACF21" s="43"/>
      <c r="ACG21" s="43"/>
      <c r="ACH21" s="43"/>
      <c r="ACI21" s="43"/>
      <c r="ACJ21" s="43"/>
      <c r="ACK21" s="43"/>
      <c r="ACL21" s="43"/>
      <c r="ACM21" s="43"/>
      <c r="ACN21" s="43"/>
      <c r="ACO21" s="43"/>
      <c r="ACP21" s="43"/>
      <c r="ACQ21" s="43"/>
      <c r="ACR21" s="43"/>
      <c r="ACS21" s="43"/>
      <c r="ACT21" s="43"/>
      <c r="ACU21" s="43"/>
      <c r="ACV21" s="43"/>
      <c r="ACW21" s="43"/>
      <c r="ACX21" s="43"/>
      <c r="ACY21" s="43"/>
      <c r="ACZ21" s="43"/>
      <c r="ADA21" s="43"/>
      <c r="ADB21" s="43"/>
      <c r="ADC21" s="43"/>
      <c r="ADD21" s="43"/>
      <c r="ADE21" s="43"/>
      <c r="ADF21" s="43"/>
      <c r="ADG21" s="43"/>
      <c r="ADH21" s="43"/>
      <c r="ADI21" s="43"/>
      <c r="ADJ21" s="43"/>
      <c r="ADK21" s="43"/>
      <c r="ADL21" s="43"/>
      <c r="ADM21" s="43"/>
      <c r="ADN21" s="43"/>
      <c r="ADO21" s="43"/>
      <c r="ADP21" s="43"/>
      <c r="ADQ21" s="43"/>
      <c r="ADR21" s="43"/>
      <c r="ADS21" s="43"/>
      <c r="ADT21" s="43"/>
      <c r="ADU21" s="43"/>
      <c r="ADV21" s="43"/>
      <c r="ADW21" s="43"/>
      <c r="ADX21" s="43"/>
      <c r="ADY21" s="43"/>
      <c r="ADZ21" s="43"/>
      <c r="AEA21" s="43"/>
      <c r="AEB21" s="43"/>
      <c r="AEC21" s="43"/>
      <c r="AED21" s="43"/>
      <c r="AEE21" s="43"/>
      <c r="AEF21" s="43"/>
      <c r="AEG21" s="43"/>
      <c r="AEH21" s="43"/>
      <c r="AEI21" s="43"/>
      <c r="AEJ21" s="43"/>
      <c r="AEK21" s="43"/>
      <c r="AEL21" s="43"/>
      <c r="AEM21" s="43"/>
      <c r="AEN21" s="43"/>
      <c r="AEO21" s="43"/>
      <c r="AEP21" s="43"/>
      <c r="AEQ21" s="43"/>
      <c r="AER21" s="43"/>
      <c r="AES21" s="43"/>
      <c r="AET21" s="43"/>
      <c r="AEU21" s="43"/>
      <c r="AEV21" s="43"/>
      <c r="AEW21" s="43"/>
      <c r="AEX21" s="43"/>
      <c r="AEY21" s="43"/>
      <c r="AEZ21" s="43"/>
      <c r="AFA21" s="43"/>
      <c r="AFB21" s="43"/>
      <c r="AFC21" s="43"/>
      <c r="AFD21" s="43"/>
      <c r="AFE21" s="43"/>
      <c r="AFF21" s="43"/>
      <c r="AFG21" s="43"/>
      <c r="AFH21" s="43"/>
      <c r="AFI21" s="43"/>
      <c r="AFJ21" s="43"/>
      <c r="AFK21" s="43"/>
      <c r="AFL21" s="43"/>
      <c r="AFM21" s="43"/>
      <c r="AFN21" s="43"/>
      <c r="AFO21" s="43"/>
      <c r="AFP21" s="43"/>
      <c r="AFQ21" s="43"/>
      <c r="AFR21" s="43"/>
      <c r="AFS21" s="43"/>
      <c r="AFT21" s="43"/>
      <c r="AFU21" s="43"/>
      <c r="AFV21" s="43"/>
      <c r="AFW21" s="43"/>
      <c r="AFX21" s="43"/>
      <c r="AFY21" s="43"/>
      <c r="AFZ21" s="43"/>
      <c r="AGA21" s="43"/>
      <c r="AGB21" s="43"/>
      <c r="AGC21" s="43"/>
      <c r="AGD21" s="43"/>
      <c r="AGE21" s="43"/>
      <c r="AGF21" s="43"/>
      <c r="AGG21" s="43"/>
      <c r="AGH21" s="43"/>
      <c r="AGI21" s="43"/>
      <c r="AGJ21" s="43"/>
      <c r="AGK21" s="43"/>
      <c r="AGL21" s="43"/>
      <c r="AGM21" s="43"/>
      <c r="AGN21" s="43"/>
      <c r="AGO21" s="43"/>
      <c r="AGP21" s="43"/>
      <c r="AGQ21" s="43"/>
      <c r="AGR21" s="43"/>
      <c r="AGS21" s="43"/>
      <c r="AGT21" s="43"/>
      <c r="AGU21" s="43"/>
      <c r="AGV21" s="43"/>
      <c r="AGW21" s="43"/>
      <c r="AGX21" s="43"/>
      <c r="AGY21" s="43"/>
      <c r="AGZ21" s="43"/>
      <c r="AHA21" s="43"/>
      <c r="AHB21" s="43"/>
      <c r="AHC21" s="43"/>
      <c r="AHD21" s="43"/>
      <c r="AHE21" s="43"/>
      <c r="AHF21" s="43"/>
      <c r="AHG21" s="43"/>
      <c r="AHH21" s="43"/>
      <c r="AHI21" s="43"/>
      <c r="AHJ21" s="43"/>
      <c r="AHK21" s="43"/>
      <c r="AHL21" s="43"/>
      <c r="AHM21" s="43"/>
      <c r="AHN21" s="43"/>
      <c r="AHO21" s="43"/>
      <c r="AHP21" s="43"/>
      <c r="AHQ21" s="43"/>
      <c r="AHR21" s="43"/>
      <c r="AHS21" s="43"/>
      <c r="AHT21" s="43"/>
      <c r="AHU21" s="43"/>
      <c r="AHV21" s="43"/>
      <c r="AHW21" s="43"/>
      <c r="AHX21" s="43"/>
      <c r="AHY21" s="43"/>
      <c r="AHZ21" s="43"/>
      <c r="AIA21" s="43"/>
      <c r="AIB21" s="43"/>
      <c r="AIC21" s="43"/>
      <c r="AID21" s="43"/>
      <c r="AIE21" s="43"/>
      <c r="AIF21" s="43"/>
      <c r="AIG21" s="43"/>
      <c r="AIH21" s="43"/>
      <c r="AII21" s="43"/>
      <c r="AIJ21" s="43"/>
      <c r="AIK21" s="43"/>
      <c r="AIL21" s="43"/>
      <c r="AIM21" s="43"/>
      <c r="AIN21" s="43"/>
      <c r="AIO21" s="43"/>
      <c r="AIP21" s="43"/>
      <c r="AIQ21" s="43"/>
      <c r="AIR21" s="43"/>
      <c r="AIS21" s="43"/>
      <c r="AIT21" s="43"/>
      <c r="AIU21" s="43"/>
      <c r="AIV21" s="43"/>
      <c r="AIW21" s="43"/>
      <c r="AIX21" s="43"/>
      <c r="AIY21" s="43"/>
      <c r="AIZ21" s="43"/>
      <c r="AJA21" s="43"/>
      <c r="AJB21" s="43"/>
      <c r="AJC21" s="43"/>
      <c r="AJD21" s="43"/>
      <c r="AJE21" s="43"/>
      <c r="AJF21" s="43"/>
      <c r="AJG21" s="43"/>
      <c r="AJH21" s="43"/>
      <c r="AJI21" s="43"/>
      <c r="AJJ21" s="43"/>
      <c r="AJK21" s="43"/>
      <c r="AJL21" s="43"/>
      <c r="AJM21" s="43"/>
      <c r="AJN21" s="43"/>
      <c r="AJO21" s="43"/>
      <c r="AJP21" s="43"/>
      <c r="AJQ21" s="43"/>
      <c r="AJR21" s="43"/>
      <c r="AJS21" s="43"/>
      <c r="AJT21" s="43"/>
      <c r="AJU21" s="43"/>
      <c r="AJV21" s="43"/>
      <c r="AJW21" s="43"/>
      <c r="AJX21" s="43"/>
      <c r="AJY21" s="43"/>
      <c r="AJZ21" s="43"/>
      <c r="AKA21" s="43"/>
      <c r="AKB21" s="43"/>
      <c r="AKC21" s="43"/>
      <c r="AKD21" s="43"/>
      <c r="AKE21" s="43"/>
      <c r="AKF21" s="43"/>
      <c r="AKG21" s="43"/>
      <c r="AKH21" s="43"/>
      <c r="AKI21" s="43"/>
      <c r="AKJ21" s="43"/>
      <c r="AKK21" s="43"/>
      <c r="AKL21" s="43"/>
      <c r="AKM21" s="43"/>
      <c r="AKN21" s="43"/>
      <c r="AKO21" s="43"/>
      <c r="AKP21" s="43"/>
      <c r="AKQ21" s="43"/>
      <c r="AKR21" s="43"/>
      <c r="AKS21" s="43"/>
      <c r="AKT21" s="43"/>
      <c r="AKU21" s="43"/>
      <c r="AKV21" s="43"/>
      <c r="AKW21" s="43"/>
      <c r="AKX21" s="43"/>
      <c r="AKY21" s="43"/>
      <c r="AKZ21" s="43"/>
      <c r="ALA21" s="43"/>
      <c r="ALB21" s="43"/>
      <c r="ALC21" s="43"/>
      <c r="ALD21" s="43"/>
      <c r="ALE21" s="43"/>
      <c r="ALF21" s="43"/>
      <c r="ALG21" s="43"/>
      <c r="ALH21" s="43"/>
      <c r="ALI21" s="43"/>
      <c r="ALJ21" s="43"/>
      <c r="ALK21" s="43"/>
      <c r="ALL21" s="43"/>
      <c r="ALM21" s="43"/>
      <c r="ALN21" s="43"/>
      <c r="ALO21" s="43"/>
      <c r="ALP21" s="43"/>
      <c r="ALQ21" s="43"/>
      <c r="ALR21" s="43"/>
      <c r="ALS21" s="43"/>
      <c r="ALT21" s="43"/>
      <c r="ALU21" s="43"/>
      <c r="ALV21" s="43"/>
      <c r="ALW21" s="43"/>
      <c r="ALX21" s="43"/>
      <c r="ALY21" s="43"/>
      <c r="ALZ21" s="43"/>
      <c r="AMA21" s="43"/>
      <c r="AMB21" s="43"/>
      <c r="AMC21" s="43"/>
      <c r="AMD21" s="43"/>
      <c r="AME21" s="43"/>
      <c r="AMF21" s="43"/>
      <c r="AMG21" s="43"/>
      <c r="AMH21" s="43"/>
      <c r="AMI21" s="43"/>
      <c r="AMJ21" s="43"/>
      <c r="AMK21" s="43"/>
      <c r="AML21" s="43"/>
      <c r="AMM21" s="43"/>
      <c r="AMN21" s="43"/>
      <c r="AMO21" s="43"/>
      <c r="AMP21" s="43"/>
      <c r="AMQ21" s="43"/>
      <c r="AMR21" s="43"/>
      <c r="AMS21" s="43"/>
      <c r="AMT21" s="43"/>
      <c r="AMU21" s="43"/>
      <c r="AMV21" s="43"/>
      <c r="AMW21" s="43"/>
      <c r="AMX21" s="43"/>
      <c r="AMY21" s="43"/>
      <c r="AMZ21" s="43"/>
      <c r="ANA21" s="43"/>
      <c r="ANB21" s="43"/>
      <c r="ANC21" s="43"/>
      <c r="AND21" s="43"/>
      <c r="ANE21" s="43"/>
      <c r="ANF21" s="43"/>
      <c r="ANG21" s="43"/>
      <c r="ANH21" s="43"/>
      <c r="ANI21" s="43"/>
      <c r="ANJ21" s="43"/>
      <c r="ANK21" s="43"/>
      <c r="ANL21" s="43"/>
      <c r="ANM21" s="43"/>
      <c r="ANN21" s="43"/>
      <c r="ANO21" s="43"/>
      <c r="ANP21" s="43"/>
      <c r="ANQ21" s="43"/>
      <c r="ANR21" s="43"/>
      <c r="ANS21" s="43"/>
      <c r="ANT21" s="43"/>
      <c r="ANU21" s="43"/>
      <c r="ANV21" s="43"/>
      <c r="ANW21" s="43"/>
      <c r="ANX21" s="43"/>
      <c r="ANY21" s="43"/>
      <c r="ANZ21" s="43"/>
      <c r="AOA21" s="43"/>
      <c r="AOB21" s="43"/>
      <c r="AOC21" s="43"/>
      <c r="AOD21" s="43"/>
      <c r="AOE21" s="43"/>
      <c r="AOF21" s="43"/>
      <c r="AOG21" s="43"/>
      <c r="AOH21" s="43"/>
      <c r="AOI21" s="43"/>
      <c r="AOJ21" s="43"/>
      <c r="AOK21" s="43"/>
      <c r="AOL21" s="43"/>
      <c r="AOM21" s="43"/>
      <c r="AON21" s="43"/>
      <c r="AOO21" s="43"/>
      <c r="AOP21" s="43"/>
      <c r="AOQ21" s="43"/>
      <c r="AOR21" s="43"/>
      <c r="AOS21" s="43"/>
      <c r="AOT21" s="43"/>
      <c r="AOU21" s="43"/>
      <c r="AOV21" s="43"/>
      <c r="AOW21" s="43"/>
      <c r="AOX21" s="43"/>
      <c r="AOY21" s="43"/>
      <c r="AOZ21" s="43"/>
      <c r="APA21" s="43"/>
      <c r="APB21" s="43"/>
      <c r="APC21" s="43"/>
      <c r="APD21" s="43"/>
      <c r="APE21" s="43"/>
      <c r="APF21" s="43"/>
      <c r="APG21" s="43"/>
      <c r="APH21" s="43"/>
      <c r="API21" s="43"/>
      <c r="APJ21" s="43"/>
      <c r="APK21" s="43"/>
      <c r="APL21" s="43"/>
      <c r="APM21" s="43"/>
      <c r="APN21" s="43"/>
      <c r="APO21" s="43"/>
      <c r="APP21" s="43"/>
      <c r="APQ21" s="43"/>
      <c r="APR21" s="43"/>
      <c r="APS21" s="43"/>
      <c r="APT21" s="43"/>
      <c r="APU21" s="43"/>
      <c r="APV21" s="43"/>
      <c r="APW21" s="43"/>
      <c r="APX21" s="43"/>
      <c r="APY21" s="43"/>
      <c r="APZ21" s="43"/>
      <c r="AQA21" s="43"/>
      <c r="AQB21" s="43"/>
      <c r="AQC21" s="43"/>
      <c r="AQD21" s="43"/>
      <c r="AQE21" s="43"/>
      <c r="AQF21" s="43"/>
      <c r="AQG21" s="43"/>
      <c r="AQH21" s="43"/>
      <c r="AQI21" s="43"/>
      <c r="AQJ21" s="43"/>
      <c r="AQK21" s="43"/>
      <c r="AQL21" s="43"/>
      <c r="AQM21" s="43"/>
      <c r="AQN21" s="43"/>
      <c r="AQO21" s="43"/>
      <c r="AQP21" s="43"/>
      <c r="AQQ21" s="43"/>
      <c r="AQR21" s="43"/>
      <c r="AQS21" s="43"/>
      <c r="AQT21" s="43"/>
      <c r="AQU21" s="43"/>
      <c r="AQV21" s="43"/>
      <c r="AQW21" s="43"/>
      <c r="AQX21" s="43"/>
      <c r="AQY21" s="43"/>
      <c r="AQZ21" s="43"/>
      <c r="ARA21" s="43"/>
      <c r="ARB21" s="43"/>
      <c r="ARC21" s="43"/>
      <c r="ARD21" s="43"/>
      <c r="ARE21" s="43"/>
      <c r="ARF21" s="43"/>
      <c r="ARG21" s="43"/>
      <c r="ARH21" s="43"/>
      <c r="ARI21" s="43"/>
      <c r="ARJ21" s="43"/>
      <c r="ARK21" s="43"/>
      <c r="ARL21" s="43"/>
      <c r="ARM21" s="43"/>
      <c r="ARN21" s="43"/>
      <c r="ARO21" s="43"/>
      <c r="ARP21" s="43"/>
      <c r="ARQ21" s="43"/>
      <c r="ARR21" s="43"/>
      <c r="ARS21" s="43"/>
      <c r="ART21" s="43"/>
      <c r="ARU21" s="43"/>
      <c r="ARV21" s="43"/>
      <c r="ARW21" s="43"/>
      <c r="ARX21" s="43"/>
      <c r="ARY21" s="43"/>
      <c r="ARZ21" s="43"/>
      <c r="ASA21" s="43"/>
      <c r="ASB21" s="43"/>
      <c r="ASC21" s="43"/>
      <c r="ASD21" s="43"/>
      <c r="ASE21" s="43"/>
      <c r="ASF21" s="43"/>
      <c r="ASG21" s="43"/>
      <c r="ASH21" s="43"/>
      <c r="ASI21" s="43"/>
      <c r="ASJ21" s="43"/>
      <c r="ASK21" s="43"/>
      <c r="ASL21" s="43"/>
      <c r="ASM21" s="43"/>
      <c r="ASN21" s="43"/>
      <c r="ASO21" s="43"/>
      <c r="ASP21" s="43"/>
      <c r="ASQ21" s="43"/>
      <c r="ASR21" s="43"/>
      <c r="ASS21" s="43"/>
      <c r="AST21" s="43"/>
      <c r="ASU21" s="43"/>
      <c r="ASV21" s="43"/>
      <c r="ASW21" s="43"/>
      <c r="ASX21" s="43"/>
      <c r="ASY21" s="43"/>
      <c r="ASZ21" s="43"/>
      <c r="ATA21" s="43"/>
      <c r="ATB21" s="43"/>
      <c r="ATC21" s="43"/>
      <c r="ATD21" s="43"/>
      <c r="ATE21" s="43"/>
      <c r="ATF21" s="43"/>
      <c r="ATG21" s="43"/>
      <c r="ATH21" s="43"/>
      <c r="ATI21" s="43"/>
      <c r="ATJ21" s="43"/>
      <c r="ATK21" s="43"/>
      <c r="ATL21" s="43"/>
      <c r="ATM21" s="43"/>
      <c r="ATN21" s="43"/>
      <c r="ATO21" s="43"/>
      <c r="ATP21" s="43"/>
      <c r="ATQ21" s="43"/>
      <c r="ATR21" s="43"/>
      <c r="ATS21" s="43"/>
      <c r="ATT21" s="43"/>
      <c r="ATU21" s="43"/>
      <c r="ATV21" s="43"/>
      <c r="ATW21" s="43"/>
      <c r="ATX21" s="43"/>
      <c r="ATY21" s="43"/>
      <c r="ATZ21" s="43"/>
      <c r="AUA21" s="43"/>
      <c r="AUB21" s="43"/>
      <c r="AUC21" s="43"/>
      <c r="AUD21" s="43"/>
      <c r="AUE21" s="43"/>
      <c r="AUF21" s="43"/>
      <c r="AUG21" s="43"/>
      <c r="AUH21" s="43"/>
      <c r="AUI21" s="43"/>
      <c r="AUJ21" s="43"/>
      <c r="AUK21" s="43"/>
      <c r="AUL21" s="43"/>
      <c r="AUM21" s="43"/>
      <c r="AUN21" s="43"/>
      <c r="AUO21" s="43"/>
      <c r="AUP21" s="43"/>
      <c r="AUQ21" s="43"/>
      <c r="AUR21" s="43"/>
      <c r="AUS21" s="43"/>
      <c r="AUT21" s="43"/>
      <c r="AUU21" s="43"/>
      <c r="AUV21" s="43"/>
      <c r="AUW21" s="43"/>
      <c r="AUX21" s="43"/>
      <c r="AUY21" s="43"/>
      <c r="AUZ21" s="43"/>
      <c r="AVA21" s="43"/>
      <c r="AVB21" s="43"/>
      <c r="AVC21" s="43"/>
      <c r="AVD21" s="43"/>
      <c r="AVE21" s="43"/>
      <c r="AVF21" s="43"/>
      <c r="AVG21" s="43"/>
      <c r="AVH21" s="43"/>
      <c r="AVI21" s="43"/>
      <c r="AVJ21" s="43"/>
      <c r="AVK21" s="43"/>
      <c r="AVL21" s="43"/>
      <c r="AVM21" s="43"/>
      <c r="AVN21" s="43"/>
      <c r="AVO21" s="43"/>
      <c r="AVP21" s="43"/>
      <c r="AVQ21" s="43"/>
      <c r="AVR21" s="43"/>
      <c r="AVS21" s="43"/>
      <c r="AVT21" s="43"/>
      <c r="AVU21" s="43"/>
      <c r="AVV21" s="43"/>
      <c r="AVW21" s="43"/>
      <c r="AVX21" s="43"/>
      <c r="AVY21" s="43"/>
      <c r="AVZ21" s="43"/>
      <c r="AWA21" s="43"/>
      <c r="AWB21" s="43"/>
      <c r="AWC21" s="43"/>
      <c r="AWD21" s="43"/>
      <c r="AWE21" s="43"/>
      <c r="AWF21" s="43"/>
      <c r="AWG21" s="43"/>
      <c r="AWH21" s="43"/>
      <c r="AWI21" s="43"/>
      <c r="AWJ21" s="43"/>
      <c r="AWK21" s="43"/>
      <c r="AWL21" s="43"/>
      <c r="AWM21" s="43"/>
      <c r="AWN21" s="43"/>
      <c r="AWO21" s="43"/>
      <c r="AWP21" s="43"/>
      <c r="AWQ21" s="43"/>
      <c r="AWR21" s="43"/>
      <c r="AWS21" s="43"/>
      <c r="AWT21" s="43"/>
      <c r="AWU21" s="43"/>
      <c r="AWV21" s="43"/>
      <c r="AWW21" s="43"/>
      <c r="AWX21" s="43"/>
      <c r="AWY21" s="43"/>
      <c r="AWZ21" s="43"/>
      <c r="AXA21" s="43"/>
      <c r="AXB21" s="43"/>
      <c r="AXC21" s="43"/>
      <c r="AXD21" s="43"/>
      <c r="AXE21" s="43"/>
      <c r="AXF21" s="43"/>
      <c r="AXG21" s="43"/>
      <c r="AXH21" s="43"/>
      <c r="AXI21" s="43"/>
      <c r="AXJ21" s="43"/>
      <c r="AXK21" s="43"/>
      <c r="AXL21" s="43"/>
      <c r="AXM21" s="43"/>
      <c r="AXN21" s="43"/>
      <c r="AXO21" s="43"/>
      <c r="AXP21" s="43"/>
      <c r="AXQ21" s="43"/>
      <c r="AXR21" s="43"/>
      <c r="AXS21" s="43"/>
      <c r="AXT21" s="43"/>
      <c r="AXU21" s="43"/>
      <c r="AXV21" s="43"/>
      <c r="AXW21" s="43"/>
      <c r="AXX21" s="43"/>
      <c r="AXY21" s="43"/>
      <c r="AXZ21" s="43"/>
      <c r="AYA21" s="43"/>
      <c r="AYB21" s="43"/>
      <c r="AYC21" s="43"/>
      <c r="AYD21" s="43"/>
      <c r="AYE21" s="43"/>
      <c r="AYF21" s="43"/>
      <c r="AYG21" s="43"/>
      <c r="AYH21" s="43"/>
      <c r="AYI21" s="43"/>
      <c r="AYJ21" s="43"/>
      <c r="AYK21" s="43"/>
      <c r="AYL21" s="43"/>
      <c r="AYM21" s="43"/>
      <c r="AYN21" s="43"/>
      <c r="AYO21" s="43"/>
      <c r="AYP21" s="43"/>
      <c r="AYQ21" s="43"/>
      <c r="AYR21" s="43"/>
      <c r="AYS21" s="43"/>
      <c r="AYT21" s="43"/>
      <c r="AYU21" s="43"/>
      <c r="AYV21" s="43"/>
      <c r="AYW21" s="43"/>
      <c r="AYX21" s="43"/>
      <c r="AYY21" s="43"/>
      <c r="AYZ21" s="43"/>
      <c r="AZA21" s="43"/>
      <c r="AZB21" s="43"/>
      <c r="AZC21" s="43"/>
      <c r="AZD21" s="43"/>
      <c r="AZE21" s="43"/>
      <c r="AZF21" s="43"/>
      <c r="AZG21" s="43"/>
      <c r="AZH21" s="43"/>
      <c r="AZI21" s="43"/>
      <c r="AZJ21" s="43"/>
      <c r="AZK21" s="43"/>
      <c r="AZL21" s="43"/>
      <c r="AZM21" s="43"/>
      <c r="AZN21" s="43"/>
      <c r="AZO21" s="43"/>
      <c r="AZP21" s="43"/>
      <c r="AZQ21" s="43"/>
      <c r="AZR21" s="43"/>
      <c r="AZS21" s="43"/>
      <c r="AZT21" s="43"/>
      <c r="AZU21" s="43"/>
      <c r="AZV21" s="43"/>
      <c r="AZW21" s="43"/>
      <c r="AZX21" s="43"/>
      <c r="AZY21" s="43"/>
      <c r="AZZ21" s="43"/>
      <c r="BAA21" s="43"/>
      <c r="BAB21" s="43"/>
      <c r="BAC21" s="43"/>
      <c r="BAD21" s="43"/>
      <c r="BAE21" s="43"/>
      <c r="BAF21" s="43"/>
      <c r="BAG21" s="43"/>
      <c r="BAH21" s="43"/>
      <c r="BAI21" s="43"/>
      <c r="BAJ21" s="43"/>
      <c r="BAK21" s="43"/>
      <c r="BAL21" s="43"/>
      <c r="BAM21" s="43"/>
      <c r="BAN21" s="43"/>
      <c r="BAO21" s="43"/>
      <c r="BAP21" s="43"/>
      <c r="BAQ21" s="43"/>
      <c r="BAR21" s="43"/>
      <c r="BAS21" s="43"/>
      <c r="BAT21" s="43"/>
      <c r="BAU21" s="43"/>
      <c r="BAV21" s="43"/>
      <c r="BAW21" s="43"/>
      <c r="BAX21" s="43"/>
      <c r="BAY21" s="43"/>
      <c r="BAZ21" s="43"/>
      <c r="BBA21" s="43"/>
      <c r="BBB21" s="43"/>
      <c r="BBC21" s="43"/>
      <c r="BBD21" s="43"/>
      <c r="BBE21" s="43"/>
      <c r="BBF21" s="43"/>
      <c r="BBG21" s="43"/>
      <c r="BBH21" s="43"/>
      <c r="BBI21" s="43"/>
      <c r="BBJ21" s="43"/>
      <c r="BBK21" s="43"/>
      <c r="BBL21" s="43"/>
      <c r="BBM21" s="43"/>
      <c r="BBN21" s="43"/>
      <c r="BBO21" s="43"/>
      <c r="BBP21" s="43"/>
      <c r="BBQ21" s="43"/>
      <c r="BBR21" s="43"/>
      <c r="BBS21" s="43"/>
      <c r="BBT21" s="43"/>
      <c r="BBU21" s="43"/>
      <c r="BBV21" s="43"/>
      <c r="BBW21" s="43"/>
      <c r="BBX21" s="43"/>
      <c r="BBY21" s="43"/>
      <c r="BBZ21" s="43"/>
      <c r="BCA21" s="43"/>
      <c r="BCB21" s="43"/>
      <c r="BCC21" s="43"/>
      <c r="BCD21" s="43"/>
      <c r="BCE21" s="43"/>
      <c r="BCF21" s="43"/>
      <c r="BCG21" s="43"/>
      <c r="BCH21" s="43"/>
      <c r="BCI21" s="43"/>
      <c r="BCJ21" s="43"/>
      <c r="BCK21" s="43"/>
      <c r="BCL21" s="43"/>
      <c r="BCM21" s="43"/>
      <c r="BCN21" s="43"/>
      <c r="BCO21" s="43"/>
      <c r="BCP21" s="43"/>
      <c r="BCQ21" s="43"/>
      <c r="BCR21" s="43"/>
      <c r="BCS21" s="43"/>
      <c r="BCT21" s="43"/>
      <c r="BCU21" s="43"/>
      <c r="BCV21" s="43"/>
      <c r="BCW21" s="43"/>
      <c r="BCX21" s="43"/>
      <c r="BCY21" s="43"/>
      <c r="BCZ21" s="43"/>
      <c r="BDA21" s="43"/>
      <c r="BDB21" s="43"/>
      <c r="BDC21" s="43"/>
      <c r="BDD21" s="43"/>
      <c r="BDE21" s="43"/>
      <c r="BDF21" s="43"/>
      <c r="BDG21" s="43"/>
      <c r="BDH21" s="43"/>
      <c r="BDI21" s="43"/>
      <c r="BDJ21" s="43"/>
      <c r="BDK21" s="43"/>
      <c r="BDL21" s="43"/>
      <c r="BDM21" s="43"/>
      <c r="BDN21" s="43"/>
      <c r="BDO21" s="43"/>
      <c r="BDP21" s="43"/>
      <c r="BDQ21" s="43"/>
      <c r="BDR21" s="43"/>
      <c r="BDS21" s="43"/>
      <c r="BDT21" s="43"/>
      <c r="BDU21" s="43"/>
      <c r="BDV21" s="43"/>
      <c r="BDW21" s="43"/>
      <c r="BDX21" s="43"/>
      <c r="BDY21" s="43"/>
      <c r="BDZ21" s="43"/>
      <c r="BEA21" s="43"/>
      <c r="BEB21" s="43"/>
      <c r="BEC21" s="43"/>
      <c r="BED21" s="43"/>
      <c r="BEE21" s="43"/>
      <c r="BEF21" s="43"/>
      <c r="BEG21" s="43"/>
      <c r="BEH21" s="43"/>
      <c r="BEI21" s="43"/>
      <c r="BEJ21" s="43"/>
      <c r="BEK21" s="43"/>
      <c r="BEL21" s="43"/>
      <c r="BEM21" s="43"/>
      <c r="BEN21" s="43"/>
      <c r="BEO21" s="43"/>
      <c r="BEP21" s="43"/>
      <c r="BEQ21" s="43"/>
      <c r="BER21" s="43"/>
      <c r="BES21" s="43"/>
      <c r="BET21" s="43"/>
      <c r="BEU21" s="43"/>
      <c r="BEV21" s="43"/>
      <c r="BEW21" s="43"/>
      <c r="BEX21" s="43"/>
      <c r="BEY21" s="43"/>
      <c r="BEZ21" s="43"/>
      <c r="BFA21" s="43"/>
      <c r="BFB21" s="43"/>
      <c r="BFC21" s="43"/>
      <c r="BFD21" s="43"/>
      <c r="BFE21" s="43"/>
      <c r="BFF21" s="43"/>
      <c r="BFG21" s="43"/>
      <c r="BFH21" s="43"/>
      <c r="BFI21" s="43"/>
      <c r="BFJ21" s="43"/>
      <c r="BFK21" s="43"/>
      <c r="BFL21" s="43"/>
      <c r="BFM21" s="43"/>
      <c r="BFN21" s="43"/>
      <c r="BFO21" s="43"/>
      <c r="BFP21" s="43"/>
      <c r="BFQ21" s="43"/>
      <c r="BFR21" s="43"/>
      <c r="BFS21" s="43"/>
      <c r="BFT21" s="43"/>
      <c r="BFU21" s="43"/>
      <c r="BFV21" s="43"/>
      <c r="BFW21" s="43"/>
      <c r="BFX21" s="43"/>
      <c r="BFY21" s="43"/>
      <c r="BFZ21" s="43"/>
      <c r="BGA21" s="43"/>
      <c r="BGB21" s="43"/>
      <c r="BGC21" s="43"/>
      <c r="BGD21" s="43"/>
      <c r="BGE21" s="43"/>
      <c r="BGF21" s="43"/>
      <c r="BGG21" s="43"/>
      <c r="BGH21" s="43"/>
      <c r="BGI21" s="43"/>
      <c r="BGJ21" s="43"/>
      <c r="BGK21" s="43"/>
      <c r="BGL21" s="43"/>
      <c r="BGM21" s="43"/>
      <c r="BGN21" s="43"/>
      <c r="BGO21" s="43"/>
      <c r="BGP21" s="43"/>
      <c r="BGQ21" s="43"/>
      <c r="BGR21" s="43"/>
      <c r="BGS21" s="43"/>
      <c r="BGT21" s="43"/>
      <c r="BGU21" s="43"/>
      <c r="BGV21" s="43"/>
      <c r="BGW21" s="43"/>
      <c r="BGX21" s="43"/>
      <c r="BGY21" s="43"/>
      <c r="BGZ21" s="43"/>
      <c r="BHA21" s="43"/>
      <c r="BHB21" s="43"/>
      <c r="BHC21" s="43"/>
      <c r="BHD21" s="43"/>
      <c r="BHE21" s="43"/>
      <c r="BHF21" s="43"/>
      <c r="BHG21" s="43"/>
      <c r="BHH21" s="43"/>
      <c r="BHI21" s="43"/>
      <c r="BHJ21" s="43"/>
      <c r="BHK21" s="43"/>
      <c r="BHL21" s="43"/>
      <c r="BHM21" s="43"/>
      <c r="BHN21" s="43"/>
      <c r="BHO21" s="43"/>
      <c r="BHP21" s="43"/>
      <c r="BHQ21" s="43"/>
      <c r="BHR21" s="43"/>
      <c r="BHS21" s="43"/>
      <c r="BHT21" s="43"/>
      <c r="BHU21" s="43"/>
      <c r="BHV21" s="43"/>
      <c r="BHW21" s="43"/>
      <c r="BHX21" s="43"/>
      <c r="BHY21" s="43"/>
      <c r="BHZ21" s="43"/>
      <c r="BIA21" s="43"/>
      <c r="BIB21" s="43"/>
      <c r="BIC21" s="43"/>
      <c r="BID21" s="43"/>
      <c r="BIE21" s="43"/>
      <c r="BIF21" s="43"/>
      <c r="BIG21" s="43"/>
      <c r="BIH21" s="43"/>
      <c r="BII21" s="43"/>
      <c r="BIJ21" s="43"/>
      <c r="BIK21" s="43"/>
      <c r="BIL21" s="43"/>
      <c r="BIM21" s="43"/>
      <c r="BIN21" s="43"/>
      <c r="BIO21" s="43"/>
      <c r="BIP21" s="43"/>
      <c r="BIQ21" s="43"/>
      <c r="BIR21" s="43"/>
      <c r="BIS21" s="43"/>
      <c r="BIT21" s="43"/>
      <c r="BIU21" s="43"/>
      <c r="BIV21" s="43"/>
      <c r="BIW21" s="43"/>
      <c r="BIX21" s="43"/>
      <c r="BIY21" s="43"/>
      <c r="BIZ21" s="43"/>
      <c r="BJA21" s="43"/>
      <c r="BJB21" s="43"/>
      <c r="BJC21" s="43"/>
      <c r="BJD21" s="43"/>
      <c r="BJE21" s="43"/>
      <c r="BJF21" s="43"/>
      <c r="BJG21" s="43"/>
      <c r="BJH21" s="43"/>
      <c r="BJI21" s="43"/>
      <c r="BJJ21" s="43"/>
      <c r="BJK21" s="43"/>
      <c r="BJL21" s="43"/>
      <c r="BJM21" s="43"/>
      <c r="BJN21" s="43"/>
      <c r="BJO21" s="43"/>
      <c r="BJP21" s="43"/>
      <c r="BJQ21" s="43"/>
      <c r="BJR21" s="43"/>
      <c r="BJS21" s="43"/>
      <c r="BJT21" s="43"/>
      <c r="BJU21" s="43"/>
      <c r="BJV21" s="43"/>
      <c r="BJW21" s="43"/>
      <c r="BJX21" s="43"/>
      <c r="BJY21" s="43"/>
      <c r="BJZ21" s="43"/>
      <c r="BKA21" s="43"/>
      <c r="BKB21" s="43"/>
      <c r="BKC21" s="43"/>
      <c r="BKD21" s="43"/>
      <c r="BKE21" s="43"/>
      <c r="BKF21" s="43"/>
      <c r="BKG21" s="43"/>
      <c r="BKH21" s="43"/>
      <c r="BKI21" s="43"/>
      <c r="BKJ21" s="43"/>
      <c r="BKK21" s="43"/>
      <c r="BKL21" s="43"/>
      <c r="BKM21" s="43"/>
      <c r="BKN21" s="43"/>
      <c r="BKO21" s="43"/>
      <c r="BKP21" s="43"/>
      <c r="BKQ21" s="43"/>
      <c r="BKR21" s="43"/>
      <c r="BKS21" s="43"/>
      <c r="BKT21" s="43"/>
      <c r="BKU21" s="43"/>
      <c r="BKV21" s="43"/>
      <c r="BKW21" s="43"/>
      <c r="BKX21" s="43"/>
      <c r="BKY21" s="43"/>
      <c r="BKZ21" s="43"/>
      <c r="BLA21" s="43"/>
      <c r="BLB21" s="43"/>
      <c r="BLC21" s="43"/>
      <c r="BLD21" s="43"/>
      <c r="BLE21" s="43"/>
      <c r="BLF21" s="43"/>
      <c r="BLG21" s="43"/>
      <c r="BLH21" s="43"/>
      <c r="BLI21" s="43"/>
      <c r="BLJ21" s="43"/>
      <c r="BLK21" s="43"/>
      <c r="BLL21" s="43"/>
      <c r="BLM21" s="43"/>
      <c r="BLN21" s="43"/>
      <c r="BLO21" s="43"/>
      <c r="BLP21" s="43"/>
      <c r="BLQ21" s="43"/>
      <c r="BLR21" s="43"/>
      <c r="BLS21" s="43"/>
      <c r="BLT21" s="43"/>
      <c r="BLU21" s="43"/>
      <c r="BLV21" s="43"/>
      <c r="BLW21" s="43"/>
      <c r="BLX21" s="43"/>
      <c r="BLY21" s="43"/>
      <c r="BLZ21" s="43"/>
      <c r="BMA21" s="43"/>
      <c r="BMB21" s="43"/>
      <c r="BMC21" s="43"/>
      <c r="BMD21" s="43"/>
      <c r="BME21" s="43"/>
      <c r="BMF21" s="43"/>
      <c r="BMG21" s="43"/>
      <c r="BMH21" s="43"/>
      <c r="BMI21" s="43"/>
      <c r="BMJ21" s="43"/>
      <c r="BMK21" s="43"/>
      <c r="BML21" s="43"/>
      <c r="BMM21" s="43"/>
      <c r="BMN21" s="43"/>
      <c r="BMO21" s="43"/>
      <c r="BMP21" s="43"/>
      <c r="BMQ21" s="43"/>
      <c r="BMR21" s="43"/>
      <c r="BMS21" s="43"/>
      <c r="BMT21" s="43"/>
      <c r="BMU21" s="43"/>
      <c r="BMV21" s="43"/>
      <c r="BMW21" s="43"/>
      <c r="BMX21" s="43"/>
      <c r="BMY21" s="43"/>
      <c r="BMZ21" s="43"/>
      <c r="BNA21" s="43"/>
      <c r="BNB21" s="43"/>
      <c r="BNC21" s="43"/>
      <c r="BND21" s="43"/>
      <c r="BNE21" s="43"/>
      <c r="BNF21" s="43"/>
      <c r="BNG21" s="43"/>
      <c r="BNH21" s="43"/>
      <c r="BNI21" s="43"/>
      <c r="BNJ21" s="43"/>
      <c r="BNK21" s="43"/>
      <c r="BNL21" s="43"/>
      <c r="BNM21" s="43"/>
      <c r="BNN21" s="43"/>
      <c r="BNO21" s="43"/>
      <c r="BNP21" s="43"/>
      <c r="BNQ21" s="43"/>
      <c r="BNR21" s="43"/>
      <c r="BNS21" s="43"/>
      <c r="BNT21" s="43"/>
      <c r="BNU21" s="43"/>
      <c r="BNV21" s="43"/>
      <c r="BNW21" s="43"/>
      <c r="BNX21" s="43"/>
      <c r="BNY21" s="43"/>
      <c r="BNZ21" s="43"/>
      <c r="BOA21" s="43"/>
      <c r="BOB21" s="43"/>
      <c r="BOC21" s="43"/>
      <c r="BOD21" s="43"/>
      <c r="BOE21" s="43"/>
      <c r="BOF21" s="43"/>
      <c r="BOG21" s="43"/>
      <c r="BOH21" s="43"/>
      <c r="BOI21" s="43"/>
      <c r="BOJ21" s="43"/>
      <c r="BOK21" s="43"/>
      <c r="BOL21" s="43"/>
      <c r="BOM21" s="43"/>
      <c r="BON21" s="43"/>
      <c r="BOO21" s="43"/>
      <c r="BOP21" s="43"/>
      <c r="BOQ21" s="43"/>
      <c r="BOR21" s="43"/>
      <c r="BOS21" s="43"/>
      <c r="BOT21" s="43"/>
      <c r="BOU21" s="43"/>
      <c r="BOV21" s="43"/>
      <c r="BOW21" s="43"/>
      <c r="BOX21" s="43"/>
      <c r="BOY21" s="43"/>
      <c r="BOZ21" s="43"/>
      <c r="BPA21" s="43"/>
      <c r="BPB21" s="43"/>
      <c r="BPC21" s="43"/>
      <c r="BPD21" s="43"/>
      <c r="BPE21" s="43"/>
      <c r="BPF21" s="43"/>
      <c r="BPG21" s="43"/>
      <c r="BPH21" s="43"/>
      <c r="BPI21" s="43"/>
      <c r="BPJ21" s="43"/>
      <c r="BPK21" s="43"/>
      <c r="BPL21" s="43"/>
      <c r="BPM21" s="43"/>
      <c r="BPN21" s="43"/>
      <c r="BPO21" s="43"/>
      <c r="BPP21" s="43"/>
      <c r="BPQ21" s="43"/>
      <c r="BPR21" s="43"/>
      <c r="BPS21" s="43"/>
      <c r="BPT21" s="43"/>
      <c r="BPU21" s="43"/>
      <c r="BPV21" s="43"/>
      <c r="BPW21" s="43"/>
      <c r="BPX21" s="43"/>
      <c r="BPY21" s="43"/>
      <c r="BPZ21" s="43"/>
      <c r="BQA21" s="43"/>
      <c r="BQB21" s="43"/>
      <c r="BQC21" s="43"/>
      <c r="BQD21" s="43"/>
      <c r="BQE21" s="43"/>
      <c r="BQF21" s="43"/>
      <c r="BQG21" s="43"/>
      <c r="BQH21" s="43"/>
      <c r="BQI21" s="43"/>
      <c r="BQJ21" s="43"/>
      <c r="BQK21" s="43"/>
      <c r="BQL21" s="43"/>
      <c r="BQM21" s="43"/>
      <c r="BQN21" s="43"/>
      <c r="BQO21" s="43"/>
      <c r="BQP21" s="43"/>
      <c r="BQQ21" s="43"/>
      <c r="BQR21" s="43"/>
      <c r="BQS21" s="43"/>
      <c r="BQT21" s="43"/>
      <c r="BQU21" s="43"/>
      <c r="BQV21" s="43"/>
      <c r="BQW21" s="43"/>
      <c r="BQX21" s="43"/>
      <c r="BQY21" s="43"/>
      <c r="BQZ21" s="43"/>
      <c r="BRA21" s="43"/>
      <c r="BRB21" s="43"/>
      <c r="BRC21" s="43"/>
      <c r="BRD21" s="43"/>
      <c r="BRE21" s="43"/>
      <c r="BRF21" s="43"/>
      <c r="BRG21" s="43"/>
      <c r="BRH21" s="43"/>
      <c r="BRI21" s="43"/>
      <c r="BRJ21" s="43"/>
      <c r="BRK21" s="43"/>
      <c r="BRL21" s="43"/>
      <c r="BRM21" s="43"/>
      <c r="BRN21" s="43"/>
      <c r="BRO21" s="43"/>
      <c r="BRP21" s="43"/>
      <c r="BRQ21" s="43"/>
      <c r="BRR21" s="43"/>
      <c r="BRS21" s="43"/>
      <c r="BRT21" s="43"/>
      <c r="BRU21" s="43"/>
      <c r="BRV21" s="43"/>
      <c r="BRW21" s="43"/>
      <c r="BRX21" s="43"/>
      <c r="BRY21" s="43"/>
      <c r="BRZ21" s="43"/>
      <c r="BSA21" s="43"/>
      <c r="BSB21" s="43"/>
      <c r="BSC21" s="43"/>
      <c r="BSD21" s="43"/>
      <c r="BSE21" s="43"/>
      <c r="BSF21" s="43"/>
      <c r="BSG21" s="43"/>
      <c r="BSH21" s="43"/>
      <c r="BSI21" s="43"/>
      <c r="BSJ21" s="43"/>
      <c r="BSK21" s="43"/>
      <c r="BSL21" s="43"/>
      <c r="BSM21" s="43"/>
      <c r="BSN21" s="43"/>
      <c r="BSO21" s="43"/>
      <c r="BSP21" s="43"/>
      <c r="BSQ21" s="43"/>
      <c r="BSR21" s="43"/>
      <c r="BSS21" s="43"/>
      <c r="BST21" s="43"/>
      <c r="BSU21" s="43"/>
      <c r="BSV21" s="43"/>
      <c r="BSW21" s="43"/>
      <c r="BSX21" s="43"/>
      <c r="BSY21" s="43"/>
      <c r="BSZ21" s="43"/>
      <c r="BTA21" s="43"/>
      <c r="BTB21" s="43"/>
      <c r="BTC21" s="43"/>
      <c r="BTD21" s="43"/>
      <c r="BTE21" s="43"/>
      <c r="BTF21" s="43"/>
      <c r="BTG21" s="43"/>
      <c r="BTH21" s="43"/>
      <c r="BTI21" s="43"/>
      <c r="BTJ21" s="43"/>
      <c r="BTK21" s="43"/>
      <c r="BTL21" s="43"/>
      <c r="BTM21" s="43"/>
      <c r="BTN21" s="43"/>
      <c r="BTO21" s="43"/>
      <c r="BTP21" s="43"/>
      <c r="BTQ21" s="43"/>
      <c r="BTR21" s="43"/>
      <c r="BTS21" s="43"/>
      <c r="BTT21" s="43"/>
      <c r="BTU21" s="43"/>
      <c r="BTV21" s="43"/>
      <c r="BTW21" s="43"/>
      <c r="BTX21" s="43"/>
      <c r="BTY21" s="43"/>
      <c r="BTZ21" s="43"/>
      <c r="BUA21" s="43"/>
      <c r="BUB21" s="43"/>
      <c r="BUC21" s="43"/>
      <c r="BUD21" s="43"/>
      <c r="BUE21" s="43"/>
      <c r="BUF21" s="43"/>
      <c r="BUG21" s="43"/>
      <c r="BUH21" s="43"/>
      <c r="BUI21" s="43"/>
      <c r="BUJ21" s="43"/>
      <c r="BUK21" s="43"/>
      <c r="BUL21" s="43"/>
      <c r="BUM21" s="43"/>
      <c r="BUN21" s="43"/>
      <c r="BUO21" s="43"/>
      <c r="BUP21" s="43"/>
      <c r="BUQ21" s="43"/>
      <c r="BUR21" s="43"/>
      <c r="BUS21" s="43"/>
      <c r="BUT21" s="43"/>
      <c r="BUU21" s="43"/>
      <c r="BUV21" s="43"/>
      <c r="BUW21" s="43"/>
      <c r="BUX21" s="43"/>
      <c r="BUY21" s="43"/>
      <c r="BUZ21" s="43"/>
      <c r="BVA21" s="43"/>
      <c r="BVB21" s="43"/>
      <c r="BVC21" s="43"/>
      <c r="BVD21" s="43"/>
      <c r="BVE21" s="43"/>
      <c r="BVF21" s="43"/>
      <c r="BVG21" s="43"/>
      <c r="BVH21" s="43"/>
      <c r="BVI21" s="43"/>
      <c r="BVJ21" s="43"/>
      <c r="BVK21" s="43"/>
      <c r="BVL21" s="43"/>
      <c r="BVM21" s="43"/>
      <c r="BVN21" s="43"/>
      <c r="BVO21" s="43"/>
      <c r="BVP21" s="43"/>
      <c r="BVQ21" s="43"/>
      <c r="BVR21" s="43"/>
      <c r="BVS21" s="43"/>
      <c r="BVT21" s="43"/>
      <c r="BVU21" s="43"/>
      <c r="BVV21" s="43"/>
      <c r="BVW21" s="43"/>
      <c r="BVX21" s="43"/>
      <c r="BVY21" s="43"/>
      <c r="BVZ21" s="43"/>
      <c r="BWA21" s="43"/>
      <c r="BWB21" s="43"/>
      <c r="BWC21" s="43"/>
      <c r="BWD21" s="43"/>
      <c r="BWE21" s="43"/>
      <c r="BWF21" s="43"/>
      <c r="BWG21" s="43"/>
      <c r="BWH21" s="43"/>
      <c r="BWI21" s="43"/>
      <c r="BWJ21" s="43"/>
      <c r="BWK21" s="43"/>
      <c r="BWL21" s="43"/>
      <c r="BWM21" s="43"/>
      <c r="BWN21" s="43"/>
      <c r="BWO21" s="43"/>
      <c r="BWP21" s="43"/>
      <c r="BWQ21" s="43"/>
      <c r="BWR21" s="43"/>
      <c r="BWS21" s="43"/>
      <c r="BWT21" s="43"/>
      <c r="BWU21" s="43"/>
      <c r="BWV21" s="43"/>
      <c r="BWW21" s="43"/>
      <c r="BWX21" s="43"/>
      <c r="BWY21" s="43"/>
      <c r="BWZ21" s="43"/>
      <c r="BXA21" s="43"/>
      <c r="BXB21" s="43"/>
      <c r="BXC21" s="43"/>
      <c r="BXD21" s="43"/>
      <c r="BXE21" s="43"/>
      <c r="BXF21" s="43"/>
      <c r="BXG21" s="43"/>
      <c r="BXH21" s="43"/>
      <c r="BXI21" s="43"/>
      <c r="BXJ21" s="43"/>
      <c r="BXK21" s="43"/>
      <c r="BXL21" s="43"/>
      <c r="BXM21" s="43"/>
      <c r="BXN21" s="43"/>
      <c r="BXO21" s="43"/>
      <c r="BXP21" s="43"/>
      <c r="BXQ21" s="43"/>
      <c r="BXR21" s="43"/>
      <c r="BXS21" s="43"/>
      <c r="BXT21" s="43"/>
      <c r="BXU21" s="43"/>
      <c r="BXV21" s="43"/>
      <c r="BXW21" s="43"/>
      <c r="BXX21" s="43"/>
      <c r="BXY21" s="43"/>
      <c r="BXZ21" s="43"/>
      <c r="BYA21" s="43"/>
      <c r="BYB21" s="43"/>
      <c r="BYC21" s="43"/>
      <c r="BYD21" s="43"/>
      <c r="BYE21" s="43"/>
      <c r="BYF21" s="43"/>
      <c r="BYG21" s="43"/>
      <c r="BYH21" s="43"/>
      <c r="BYI21" s="43"/>
      <c r="BYJ21" s="43"/>
      <c r="BYK21" s="43"/>
      <c r="BYL21" s="43"/>
      <c r="BYM21" s="43"/>
      <c r="BYN21" s="43"/>
      <c r="BYO21" s="43"/>
      <c r="BYP21" s="43"/>
      <c r="BYQ21" s="43"/>
      <c r="BYR21" s="43"/>
      <c r="BYS21" s="43"/>
      <c r="BYT21" s="43"/>
      <c r="BYU21" s="43"/>
      <c r="BYV21" s="43"/>
      <c r="BYW21" s="43"/>
      <c r="BYX21" s="43"/>
      <c r="BYY21" s="43"/>
      <c r="BYZ21" s="43"/>
      <c r="BZA21" s="43"/>
      <c r="BZB21" s="43"/>
      <c r="BZC21" s="43"/>
      <c r="BZD21" s="43"/>
      <c r="BZE21" s="43"/>
      <c r="BZF21" s="43"/>
      <c r="BZG21" s="43"/>
      <c r="BZH21" s="43"/>
      <c r="BZI21" s="43"/>
      <c r="BZJ21" s="43"/>
      <c r="BZK21" s="43"/>
      <c r="BZL21" s="43"/>
      <c r="BZM21" s="43"/>
      <c r="BZN21" s="43"/>
      <c r="BZO21" s="43"/>
      <c r="BZP21" s="43"/>
      <c r="BZQ21" s="43"/>
      <c r="BZR21" s="43"/>
      <c r="BZS21" s="43"/>
      <c r="BZT21" s="43"/>
      <c r="BZU21" s="43"/>
      <c r="BZV21" s="43"/>
      <c r="BZW21" s="43"/>
      <c r="BZX21" s="43"/>
      <c r="BZY21" s="43"/>
      <c r="BZZ21" s="43"/>
      <c r="CAA21" s="43"/>
      <c r="CAB21" s="43"/>
      <c r="CAC21" s="43"/>
      <c r="CAD21" s="43"/>
      <c r="CAE21" s="43"/>
      <c r="CAF21" s="43"/>
      <c r="CAG21" s="43"/>
      <c r="CAH21" s="43"/>
      <c r="CAI21" s="43"/>
      <c r="CAJ21" s="43"/>
      <c r="CAK21" s="43"/>
      <c r="CAL21" s="43"/>
      <c r="CAM21" s="43"/>
      <c r="CAN21" s="43"/>
      <c r="CAO21" s="43"/>
      <c r="CAP21" s="43"/>
      <c r="CAQ21" s="43"/>
      <c r="CAR21" s="43"/>
      <c r="CAS21" s="43"/>
      <c r="CAT21" s="43"/>
      <c r="CAU21" s="43"/>
      <c r="CAV21" s="43"/>
      <c r="CAW21" s="43"/>
      <c r="CAX21" s="43"/>
      <c r="CAY21" s="43"/>
      <c r="CAZ21" s="43"/>
      <c r="CBA21" s="43"/>
      <c r="CBB21" s="43"/>
      <c r="CBC21" s="43"/>
      <c r="CBD21" s="43"/>
      <c r="CBE21" s="43"/>
      <c r="CBF21" s="43"/>
      <c r="CBG21" s="43"/>
      <c r="CBH21" s="43"/>
      <c r="CBI21" s="43"/>
      <c r="CBJ21" s="43"/>
      <c r="CBK21" s="43"/>
      <c r="CBL21" s="43"/>
      <c r="CBM21" s="43"/>
      <c r="CBN21" s="43"/>
      <c r="CBO21" s="43"/>
      <c r="CBP21" s="43"/>
      <c r="CBQ21" s="43"/>
      <c r="CBR21" s="43"/>
      <c r="CBS21" s="43"/>
      <c r="CBT21" s="43"/>
      <c r="CBU21" s="43"/>
      <c r="CBV21" s="43"/>
      <c r="CBW21" s="43"/>
      <c r="CBX21" s="43"/>
      <c r="CBY21" s="43"/>
      <c r="CBZ21" s="43"/>
      <c r="CCA21" s="43"/>
      <c r="CCB21" s="43"/>
      <c r="CCC21" s="43"/>
      <c r="CCD21" s="43"/>
      <c r="CCE21" s="43"/>
      <c r="CCF21" s="43"/>
      <c r="CCG21" s="43"/>
      <c r="CCH21" s="43"/>
      <c r="CCI21" s="43"/>
      <c r="CCJ21" s="43"/>
      <c r="CCK21" s="43"/>
      <c r="CCL21" s="43"/>
      <c r="CCM21" s="43"/>
      <c r="CCN21" s="43"/>
      <c r="CCO21" s="43"/>
      <c r="CCP21" s="43"/>
      <c r="CCQ21" s="43"/>
      <c r="CCR21" s="43"/>
      <c r="CCS21" s="43"/>
      <c r="CCT21" s="43"/>
      <c r="CCU21" s="43"/>
      <c r="CCV21" s="43"/>
      <c r="CCW21" s="43"/>
      <c r="CCX21" s="43"/>
      <c r="CCY21" s="43"/>
      <c r="CCZ21" s="43"/>
      <c r="CDA21" s="43"/>
      <c r="CDB21" s="43"/>
      <c r="CDC21" s="43"/>
      <c r="CDD21" s="43"/>
      <c r="CDE21" s="43"/>
      <c r="CDF21" s="43"/>
      <c r="CDG21" s="43"/>
      <c r="CDH21" s="43"/>
      <c r="CDI21" s="43"/>
      <c r="CDJ21" s="43"/>
      <c r="CDK21" s="43"/>
      <c r="CDL21" s="43"/>
      <c r="CDM21" s="43"/>
      <c r="CDN21" s="43"/>
      <c r="CDO21" s="43"/>
      <c r="CDP21" s="43"/>
      <c r="CDQ21" s="43"/>
      <c r="CDR21" s="43"/>
      <c r="CDS21" s="43"/>
      <c r="CDT21" s="43"/>
      <c r="CDU21" s="43"/>
      <c r="CDV21" s="43"/>
      <c r="CDW21" s="43"/>
      <c r="CDX21" s="43"/>
      <c r="CDY21" s="43"/>
      <c r="CDZ21" s="43"/>
      <c r="CEA21" s="43"/>
      <c r="CEB21" s="43"/>
      <c r="CEC21" s="43"/>
      <c r="CED21" s="43"/>
      <c r="CEE21" s="43"/>
      <c r="CEF21" s="43"/>
      <c r="CEG21" s="43"/>
      <c r="CEH21" s="43"/>
      <c r="CEI21" s="43"/>
      <c r="CEJ21" s="43"/>
      <c r="CEK21" s="43"/>
      <c r="CEL21" s="43"/>
      <c r="CEM21" s="43"/>
      <c r="CEN21" s="43"/>
      <c r="CEO21" s="43"/>
      <c r="CEP21" s="43"/>
      <c r="CEQ21" s="43"/>
      <c r="CER21" s="43"/>
      <c r="CES21" s="43"/>
      <c r="CET21" s="43"/>
      <c r="CEU21" s="43"/>
      <c r="CEV21" s="43"/>
      <c r="CEW21" s="43"/>
      <c r="CEX21" s="43"/>
      <c r="CEY21" s="43"/>
      <c r="CEZ21" s="43"/>
      <c r="CFA21" s="43"/>
      <c r="CFB21" s="43"/>
      <c r="CFC21" s="43"/>
      <c r="CFD21" s="43"/>
      <c r="CFE21" s="43"/>
      <c r="CFF21" s="43"/>
      <c r="CFG21" s="43"/>
      <c r="CFH21" s="43"/>
      <c r="CFI21" s="43"/>
      <c r="CFJ21" s="43"/>
      <c r="CFK21" s="43"/>
      <c r="CFL21" s="43"/>
      <c r="CFM21" s="43"/>
      <c r="CFN21" s="43"/>
      <c r="CFO21" s="43"/>
      <c r="CFP21" s="43"/>
      <c r="CFQ21" s="43"/>
      <c r="CFR21" s="43"/>
      <c r="CFS21" s="43"/>
      <c r="CFT21" s="43"/>
      <c r="CFU21" s="43"/>
      <c r="CFV21" s="43"/>
      <c r="CFW21" s="43"/>
      <c r="CFX21" s="43"/>
      <c r="CFY21" s="43"/>
      <c r="CFZ21" s="43"/>
      <c r="CGA21" s="43"/>
      <c r="CGB21" s="43"/>
      <c r="CGC21" s="43"/>
      <c r="CGD21" s="43"/>
      <c r="CGE21" s="43"/>
      <c r="CGF21" s="43"/>
      <c r="CGG21" s="43"/>
      <c r="CGH21" s="43"/>
      <c r="CGI21" s="43"/>
      <c r="CGJ21" s="43"/>
      <c r="CGK21" s="43"/>
      <c r="CGL21" s="43"/>
      <c r="CGM21" s="43"/>
      <c r="CGN21" s="43"/>
      <c r="CGO21" s="43"/>
      <c r="CGP21" s="43"/>
      <c r="CGQ21" s="43"/>
      <c r="CGR21" s="43"/>
      <c r="CGS21" s="43"/>
      <c r="CGT21" s="43"/>
      <c r="CGU21" s="43"/>
      <c r="CGV21" s="43"/>
      <c r="CGW21" s="43"/>
      <c r="CGX21" s="43"/>
      <c r="CGY21" s="43"/>
      <c r="CGZ21" s="43"/>
      <c r="CHA21" s="43"/>
      <c r="CHB21" s="43"/>
      <c r="CHC21" s="43"/>
      <c r="CHD21" s="43"/>
      <c r="CHE21" s="43"/>
      <c r="CHF21" s="43"/>
      <c r="CHG21" s="43"/>
      <c r="CHH21" s="43"/>
      <c r="CHI21" s="43"/>
      <c r="CHJ21" s="43"/>
      <c r="CHK21" s="43"/>
      <c r="CHL21" s="43"/>
      <c r="CHM21" s="43"/>
      <c r="CHN21" s="43"/>
      <c r="CHO21" s="43"/>
      <c r="CHP21" s="43"/>
      <c r="CHQ21" s="43"/>
      <c r="CHR21" s="43"/>
      <c r="CHS21" s="43"/>
      <c r="CHT21" s="43"/>
      <c r="CHU21" s="43"/>
      <c r="CHV21" s="43"/>
      <c r="CHW21" s="43"/>
      <c r="CHX21" s="43"/>
      <c r="CHY21" s="43"/>
      <c r="CHZ21" s="43"/>
      <c r="CIA21" s="43"/>
      <c r="CIB21" s="43"/>
      <c r="CIC21" s="43"/>
      <c r="CID21" s="43"/>
      <c r="CIE21" s="43"/>
      <c r="CIF21" s="43"/>
      <c r="CIG21" s="43"/>
      <c r="CIH21" s="43"/>
      <c r="CII21" s="43"/>
      <c r="CIJ21" s="43"/>
      <c r="CIK21" s="43"/>
      <c r="CIL21" s="43"/>
      <c r="CIM21" s="43"/>
      <c r="CIN21" s="43"/>
      <c r="CIO21" s="43"/>
      <c r="CIP21" s="43"/>
      <c r="CIQ21" s="43"/>
      <c r="CIR21" s="43"/>
      <c r="CIS21" s="43"/>
      <c r="CIT21" s="43"/>
      <c r="CIU21" s="43"/>
      <c r="CIV21" s="43"/>
      <c r="CIW21" s="43"/>
      <c r="CIX21" s="43"/>
      <c r="CIY21" s="43"/>
      <c r="CIZ21" s="43"/>
      <c r="CJA21" s="43"/>
      <c r="CJB21" s="43"/>
      <c r="CJC21" s="43"/>
      <c r="CJD21" s="43"/>
      <c r="CJE21" s="43"/>
      <c r="CJF21" s="43"/>
      <c r="CJG21" s="43"/>
      <c r="CJH21" s="43"/>
      <c r="CJI21" s="43"/>
      <c r="CJJ21" s="43"/>
      <c r="CJK21" s="43"/>
      <c r="CJL21" s="43"/>
      <c r="CJM21" s="43"/>
      <c r="CJN21" s="43"/>
      <c r="CJO21" s="43"/>
      <c r="CJP21" s="43"/>
      <c r="CJQ21" s="43"/>
      <c r="CJR21" s="43"/>
      <c r="CJS21" s="43"/>
      <c r="CJT21" s="43"/>
      <c r="CJU21" s="43"/>
      <c r="CJV21" s="43"/>
      <c r="CJW21" s="43"/>
      <c r="CJX21" s="43"/>
      <c r="CJY21" s="43"/>
      <c r="CJZ21" s="43"/>
      <c r="CKA21" s="43"/>
      <c r="CKB21" s="43"/>
      <c r="CKC21" s="43"/>
      <c r="CKD21" s="43"/>
      <c r="CKE21" s="43"/>
      <c r="CKF21" s="43"/>
      <c r="CKG21" s="43"/>
      <c r="CKH21" s="43"/>
      <c r="CKI21" s="43"/>
      <c r="CKJ21" s="43"/>
      <c r="CKK21" s="43"/>
      <c r="CKL21" s="43"/>
      <c r="CKM21" s="43"/>
      <c r="CKN21" s="43"/>
      <c r="CKO21" s="43"/>
      <c r="CKP21" s="43"/>
      <c r="CKQ21" s="43"/>
      <c r="CKR21" s="43"/>
      <c r="CKS21" s="43"/>
      <c r="CKT21" s="43"/>
      <c r="CKU21" s="43"/>
      <c r="CKV21" s="43"/>
      <c r="CKW21" s="43"/>
      <c r="CKX21" s="43"/>
      <c r="CKY21" s="43"/>
      <c r="CKZ21" s="43"/>
      <c r="CLA21" s="43"/>
      <c r="CLB21" s="43"/>
      <c r="CLC21" s="43"/>
      <c r="CLD21" s="43"/>
      <c r="CLE21" s="43"/>
      <c r="CLF21" s="43"/>
      <c r="CLG21" s="43"/>
      <c r="CLH21" s="43"/>
      <c r="CLI21" s="43"/>
      <c r="CLJ21" s="43"/>
      <c r="CLK21" s="43"/>
      <c r="CLL21" s="43"/>
      <c r="CLM21" s="43"/>
      <c r="CLN21" s="43"/>
      <c r="CLO21" s="43"/>
      <c r="CLP21" s="43"/>
      <c r="CLQ21" s="43"/>
      <c r="CLR21" s="43"/>
      <c r="CLS21" s="43"/>
      <c r="CLT21" s="43"/>
      <c r="CLU21" s="43"/>
      <c r="CLV21" s="43"/>
      <c r="CLW21" s="43"/>
      <c r="CLX21" s="43"/>
      <c r="CLY21" s="43"/>
      <c r="CLZ21" s="43"/>
      <c r="CMA21" s="43"/>
      <c r="CMB21" s="43"/>
      <c r="CMC21" s="43"/>
      <c r="CMD21" s="43"/>
      <c r="CME21" s="43"/>
      <c r="CMF21" s="43"/>
      <c r="CMG21" s="43"/>
      <c r="CMH21" s="43"/>
      <c r="CMI21" s="43"/>
      <c r="CMJ21" s="43"/>
      <c r="CMK21" s="43"/>
      <c r="CML21" s="43"/>
      <c r="CMM21" s="43"/>
      <c r="CMN21" s="43"/>
      <c r="CMO21" s="43"/>
      <c r="CMP21" s="43"/>
      <c r="CMQ21" s="43"/>
      <c r="CMR21" s="43"/>
      <c r="CMS21" s="43"/>
      <c r="CMT21" s="43"/>
      <c r="CMU21" s="43"/>
      <c r="CMV21" s="43"/>
      <c r="CMW21" s="43"/>
      <c r="CMX21" s="43"/>
      <c r="CMY21" s="43"/>
      <c r="CMZ21" s="43"/>
      <c r="CNA21" s="43"/>
      <c r="CNB21" s="43"/>
      <c r="CNC21" s="43"/>
      <c r="CND21" s="43"/>
      <c r="CNE21" s="43"/>
      <c r="CNF21" s="43"/>
      <c r="CNG21" s="43"/>
      <c r="CNH21" s="43"/>
      <c r="CNI21" s="43"/>
      <c r="CNJ21" s="43"/>
      <c r="CNK21" s="43"/>
      <c r="CNL21" s="43"/>
      <c r="CNM21" s="43"/>
      <c r="CNN21" s="43"/>
      <c r="CNO21" s="43"/>
      <c r="CNP21" s="43"/>
      <c r="CNQ21" s="43"/>
      <c r="CNR21" s="43"/>
      <c r="CNS21" s="43"/>
      <c r="CNT21" s="43"/>
      <c r="CNU21" s="43"/>
      <c r="CNV21" s="43"/>
      <c r="CNW21" s="43"/>
      <c r="CNX21" s="43"/>
      <c r="CNY21" s="43"/>
      <c r="CNZ21" s="43"/>
      <c r="COA21" s="43"/>
      <c r="COB21" s="43"/>
      <c r="COC21" s="43"/>
      <c r="COD21" s="43"/>
      <c r="COE21" s="43"/>
      <c r="COF21" s="43"/>
      <c r="COG21" s="43"/>
      <c r="COH21" s="43"/>
      <c r="COI21" s="43"/>
      <c r="COJ21" s="43"/>
      <c r="COK21" s="43"/>
      <c r="COL21" s="43"/>
      <c r="COM21" s="43"/>
      <c r="CON21" s="43"/>
      <c r="COO21" s="43"/>
      <c r="COP21" s="43"/>
      <c r="COQ21" s="43"/>
      <c r="COR21" s="43"/>
      <c r="COS21" s="43"/>
      <c r="COT21" s="43"/>
      <c r="COU21" s="43"/>
      <c r="COV21" s="43"/>
      <c r="COW21" s="43"/>
      <c r="COX21" s="43"/>
      <c r="COY21" s="43"/>
      <c r="COZ21" s="43"/>
      <c r="CPA21" s="43"/>
      <c r="CPB21" s="43"/>
      <c r="CPC21" s="43"/>
      <c r="CPD21" s="43"/>
      <c r="CPE21" s="43"/>
      <c r="CPF21" s="43"/>
      <c r="CPG21" s="43"/>
      <c r="CPH21" s="43"/>
      <c r="CPI21" s="43"/>
      <c r="CPJ21" s="43"/>
      <c r="CPK21" s="43"/>
      <c r="CPL21" s="43"/>
      <c r="CPM21" s="43"/>
      <c r="CPN21" s="43"/>
      <c r="CPO21" s="43"/>
      <c r="CPP21" s="43"/>
      <c r="CPQ21" s="43"/>
      <c r="CPR21" s="43"/>
      <c r="CPS21" s="43"/>
      <c r="CPT21" s="43"/>
      <c r="CPU21" s="43"/>
      <c r="CPV21" s="43"/>
      <c r="CPW21" s="43"/>
      <c r="CPX21" s="43"/>
      <c r="CPY21" s="43"/>
      <c r="CPZ21" s="43"/>
      <c r="CQA21" s="43"/>
      <c r="CQB21" s="43"/>
      <c r="CQC21" s="43"/>
      <c r="CQD21" s="43"/>
      <c r="CQE21" s="43"/>
      <c r="CQF21" s="43"/>
      <c r="CQG21" s="43"/>
      <c r="CQH21" s="43"/>
      <c r="CQI21" s="43"/>
      <c r="CQJ21" s="43"/>
      <c r="CQK21" s="43"/>
      <c r="CQL21" s="43"/>
      <c r="CQM21" s="43"/>
      <c r="CQN21" s="43"/>
      <c r="CQO21" s="43"/>
      <c r="CQP21" s="43"/>
      <c r="CQQ21" s="43"/>
      <c r="CQR21" s="43"/>
      <c r="CQS21" s="43"/>
      <c r="CQT21" s="43"/>
      <c r="CQU21" s="43"/>
      <c r="CQV21" s="43"/>
      <c r="CQW21" s="43"/>
      <c r="CQX21" s="43"/>
      <c r="CQY21" s="43"/>
      <c r="CQZ21" s="43"/>
      <c r="CRA21" s="43"/>
      <c r="CRB21" s="43"/>
      <c r="CRC21" s="43"/>
      <c r="CRD21" s="43"/>
      <c r="CRE21" s="43"/>
      <c r="CRF21" s="43"/>
      <c r="CRG21" s="43"/>
      <c r="CRH21" s="43"/>
      <c r="CRI21" s="43"/>
      <c r="CRJ21" s="43"/>
      <c r="CRK21" s="43"/>
      <c r="CRL21" s="43"/>
      <c r="CRM21" s="43"/>
      <c r="CRN21" s="43"/>
      <c r="CRO21" s="43"/>
      <c r="CRP21" s="43"/>
      <c r="CRQ21" s="43"/>
      <c r="CRR21" s="43"/>
      <c r="CRS21" s="43"/>
      <c r="CRT21" s="43"/>
      <c r="CRU21" s="43"/>
      <c r="CRV21" s="43"/>
      <c r="CRW21" s="43"/>
      <c r="CRX21" s="43"/>
      <c r="CRY21" s="43"/>
      <c r="CRZ21" s="43"/>
      <c r="CSA21" s="43"/>
      <c r="CSB21" s="43"/>
      <c r="CSC21" s="43"/>
      <c r="CSD21" s="43"/>
      <c r="CSE21" s="43"/>
      <c r="CSF21" s="43"/>
      <c r="CSG21" s="43"/>
      <c r="CSH21" s="43"/>
      <c r="CSI21" s="43"/>
      <c r="CSJ21" s="43"/>
      <c r="CSK21" s="43"/>
      <c r="CSL21" s="43"/>
      <c r="CSM21" s="43"/>
      <c r="CSN21" s="43"/>
      <c r="CSO21" s="43"/>
      <c r="CSP21" s="43"/>
      <c r="CSQ21" s="43"/>
      <c r="CSR21" s="43"/>
      <c r="CSS21" s="43"/>
      <c r="CST21" s="43"/>
      <c r="CSU21" s="43"/>
      <c r="CSV21" s="43"/>
      <c r="CSW21" s="43"/>
      <c r="CSX21" s="43"/>
      <c r="CSY21" s="43"/>
      <c r="CSZ21" s="43"/>
      <c r="CTA21" s="43"/>
      <c r="CTB21" s="43"/>
      <c r="CTC21" s="43"/>
      <c r="CTD21" s="43"/>
      <c r="CTE21" s="43"/>
      <c r="CTF21" s="43"/>
      <c r="CTG21" s="43"/>
      <c r="CTH21" s="43"/>
      <c r="CTI21" s="43"/>
      <c r="CTJ21" s="43"/>
      <c r="CTK21" s="43"/>
      <c r="CTL21" s="43"/>
      <c r="CTM21" s="43"/>
      <c r="CTN21" s="43"/>
      <c r="CTO21" s="43"/>
      <c r="CTP21" s="43"/>
      <c r="CTQ21" s="43"/>
      <c r="CTR21" s="43"/>
      <c r="CTS21" s="43"/>
      <c r="CTT21" s="43"/>
      <c r="CTU21" s="43"/>
      <c r="CTV21" s="43"/>
      <c r="CTW21" s="43"/>
      <c r="CTX21" s="43"/>
      <c r="CTY21" s="43"/>
      <c r="CTZ21" s="43"/>
      <c r="CUA21" s="43"/>
      <c r="CUB21" s="43"/>
      <c r="CUC21" s="43"/>
      <c r="CUD21" s="43"/>
      <c r="CUE21" s="43"/>
      <c r="CUF21" s="43"/>
      <c r="CUG21" s="43"/>
      <c r="CUH21" s="43"/>
      <c r="CUI21" s="43"/>
      <c r="CUJ21" s="43"/>
      <c r="CUK21" s="43"/>
      <c r="CUL21" s="43"/>
      <c r="CUM21" s="43"/>
      <c r="CUN21" s="43"/>
      <c r="CUO21" s="43"/>
      <c r="CUP21" s="43"/>
      <c r="CUQ21" s="43"/>
      <c r="CUR21" s="43"/>
      <c r="CUS21" s="43"/>
      <c r="CUT21" s="43"/>
      <c r="CUU21" s="43"/>
      <c r="CUV21" s="43"/>
      <c r="CUW21" s="43"/>
      <c r="CUX21" s="43"/>
      <c r="CUY21" s="43"/>
      <c r="CUZ21" s="43"/>
      <c r="CVA21" s="43"/>
      <c r="CVB21" s="43"/>
      <c r="CVC21" s="43"/>
      <c r="CVD21" s="43"/>
      <c r="CVE21" s="43"/>
      <c r="CVF21" s="43"/>
      <c r="CVG21" s="43"/>
      <c r="CVH21" s="43"/>
      <c r="CVI21" s="43"/>
      <c r="CVJ21" s="43"/>
      <c r="CVK21" s="43"/>
      <c r="CVL21" s="43"/>
      <c r="CVM21" s="43"/>
      <c r="CVN21" s="43"/>
      <c r="CVO21" s="43"/>
      <c r="CVP21" s="43"/>
      <c r="CVQ21" s="43"/>
      <c r="CVR21" s="43"/>
      <c r="CVS21" s="43"/>
      <c r="CVT21" s="43"/>
      <c r="CVU21" s="43"/>
      <c r="CVV21" s="43"/>
      <c r="CVW21" s="43"/>
      <c r="CVX21" s="43"/>
      <c r="CVY21" s="43"/>
      <c r="CVZ21" s="43"/>
      <c r="CWA21" s="43"/>
      <c r="CWB21" s="43"/>
      <c r="CWC21" s="43"/>
      <c r="CWD21" s="43"/>
      <c r="CWE21" s="43"/>
      <c r="CWF21" s="43"/>
      <c r="CWG21" s="43"/>
      <c r="CWH21" s="43"/>
      <c r="CWI21" s="43"/>
      <c r="CWJ21" s="43"/>
      <c r="CWK21" s="43"/>
      <c r="CWL21" s="43"/>
      <c r="CWM21" s="43"/>
      <c r="CWN21" s="43"/>
      <c r="CWO21" s="43"/>
      <c r="CWP21" s="43"/>
      <c r="CWQ21" s="43"/>
      <c r="CWR21" s="43"/>
      <c r="CWS21" s="43"/>
      <c r="CWT21" s="43"/>
      <c r="CWU21" s="43"/>
      <c r="CWV21" s="43"/>
      <c r="CWW21" s="43"/>
      <c r="CWX21" s="43"/>
      <c r="CWY21" s="43"/>
      <c r="CWZ21" s="43"/>
      <c r="CXA21" s="43"/>
      <c r="CXB21" s="43"/>
      <c r="CXC21" s="43"/>
      <c r="CXD21" s="43"/>
      <c r="CXE21" s="43"/>
      <c r="CXF21" s="43"/>
      <c r="CXG21" s="43"/>
      <c r="CXH21" s="43"/>
      <c r="CXI21" s="43"/>
      <c r="CXJ21" s="43"/>
      <c r="CXK21" s="43"/>
      <c r="CXL21" s="43"/>
      <c r="CXM21" s="43"/>
      <c r="CXN21" s="43"/>
      <c r="CXO21" s="43"/>
      <c r="CXP21" s="43"/>
      <c r="CXQ21" s="43"/>
      <c r="CXR21" s="43"/>
      <c r="CXS21" s="43"/>
      <c r="CXT21" s="43"/>
      <c r="CXU21" s="43"/>
      <c r="CXV21" s="43"/>
      <c r="CXW21" s="43"/>
      <c r="CXX21" s="43"/>
      <c r="CXY21" s="43"/>
      <c r="CXZ21" s="43"/>
      <c r="CYA21" s="43"/>
      <c r="CYB21" s="43"/>
      <c r="CYC21" s="43"/>
      <c r="CYD21" s="43"/>
      <c r="CYE21" s="43"/>
      <c r="CYF21" s="43"/>
      <c r="CYG21" s="43"/>
      <c r="CYH21" s="43"/>
      <c r="CYI21" s="43"/>
      <c r="CYJ21" s="43"/>
      <c r="CYK21" s="43"/>
      <c r="CYL21" s="43"/>
      <c r="CYM21" s="43"/>
      <c r="CYN21" s="43"/>
      <c r="CYO21" s="43"/>
      <c r="CYP21" s="43"/>
      <c r="CYQ21" s="43"/>
      <c r="CYR21" s="43"/>
      <c r="CYS21" s="43"/>
      <c r="CYT21" s="43"/>
      <c r="CYU21" s="43"/>
      <c r="CYV21" s="43"/>
      <c r="CYW21" s="43"/>
      <c r="CYX21" s="43"/>
      <c r="CYY21" s="43"/>
      <c r="CYZ21" s="43"/>
      <c r="CZA21" s="43"/>
      <c r="CZB21" s="43"/>
      <c r="CZC21" s="43"/>
      <c r="CZD21" s="43"/>
      <c r="CZE21" s="43"/>
      <c r="CZF21" s="43"/>
      <c r="CZG21" s="43"/>
      <c r="CZH21" s="43"/>
      <c r="CZI21" s="43"/>
      <c r="CZJ21" s="43"/>
      <c r="CZK21" s="43"/>
      <c r="CZL21" s="43"/>
      <c r="CZM21" s="43"/>
      <c r="CZN21" s="43"/>
      <c r="CZO21" s="43"/>
      <c r="CZP21" s="43"/>
      <c r="CZQ21" s="43"/>
      <c r="CZR21" s="43"/>
      <c r="CZS21" s="43"/>
      <c r="CZT21" s="43"/>
      <c r="CZU21" s="43"/>
      <c r="CZV21" s="43"/>
      <c r="CZW21" s="43"/>
      <c r="CZX21" s="43"/>
      <c r="CZY21" s="43"/>
      <c r="CZZ21" s="43"/>
      <c r="DAA21" s="43"/>
      <c r="DAB21" s="43"/>
      <c r="DAC21" s="43"/>
      <c r="DAD21" s="43"/>
      <c r="DAE21" s="43"/>
      <c r="DAF21" s="43"/>
      <c r="DAG21" s="43"/>
      <c r="DAH21" s="43"/>
      <c r="DAI21" s="43"/>
      <c r="DAJ21" s="43"/>
      <c r="DAK21" s="43"/>
      <c r="DAL21" s="43"/>
      <c r="DAM21" s="43"/>
      <c r="DAN21" s="43"/>
      <c r="DAO21" s="43"/>
      <c r="DAP21" s="43"/>
      <c r="DAQ21" s="43"/>
      <c r="DAR21" s="43"/>
      <c r="DAS21" s="43"/>
      <c r="DAT21" s="43"/>
      <c r="DAU21" s="43"/>
      <c r="DAV21" s="43"/>
      <c r="DAW21" s="43"/>
      <c r="DAX21" s="43"/>
      <c r="DAY21" s="43"/>
      <c r="DAZ21" s="43"/>
      <c r="DBA21" s="43"/>
      <c r="DBB21" s="43"/>
      <c r="DBC21" s="43"/>
      <c r="DBD21" s="43"/>
      <c r="DBE21" s="43"/>
      <c r="DBF21" s="43"/>
      <c r="DBG21" s="43"/>
      <c r="DBH21" s="43"/>
      <c r="DBI21" s="43"/>
      <c r="DBJ21" s="43"/>
      <c r="DBK21" s="43"/>
      <c r="DBL21" s="43"/>
      <c r="DBM21" s="43"/>
      <c r="DBN21" s="43"/>
      <c r="DBO21" s="43"/>
      <c r="DBP21" s="43"/>
      <c r="DBQ21" s="43"/>
      <c r="DBR21" s="43"/>
      <c r="DBS21" s="43"/>
      <c r="DBT21" s="43"/>
      <c r="DBU21" s="43"/>
      <c r="DBV21" s="43"/>
      <c r="DBW21" s="43"/>
      <c r="DBX21" s="43"/>
      <c r="DBY21" s="43"/>
      <c r="DBZ21" s="43"/>
      <c r="DCA21" s="43"/>
      <c r="DCB21" s="43"/>
      <c r="DCC21" s="43"/>
      <c r="DCD21" s="43"/>
      <c r="DCE21" s="43"/>
      <c r="DCF21" s="43"/>
      <c r="DCG21" s="43"/>
      <c r="DCH21" s="43"/>
      <c r="DCI21" s="43"/>
      <c r="DCJ21" s="43"/>
      <c r="DCK21" s="43"/>
      <c r="DCL21" s="43"/>
      <c r="DCM21" s="43"/>
      <c r="DCN21" s="43"/>
      <c r="DCO21" s="43"/>
      <c r="DCP21" s="43"/>
      <c r="DCQ21" s="43"/>
      <c r="DCR21" s="43"/>
      <c r="DCS21" s="43"/>
      <c r="DCT21" s="43"/>
      <c r="DCU21" s="43"/>
      <c r="DCV21" s="43"/>
      <c r="DCW21" s="43"/>
      <c r="DCX21" s="43"/>
      <c r="DCY21" s="43"/>
      <c r="DCZ21" s="43"/>
      <c r="DDA21" s="43"/>
      <c r="DDB21" s="43"/>
      <c r="DDC21" s="43"/>
      <c r="DDD21" s="43"/>
      <c r="DDE21" s="43"/>
      <c r="DDF21" s="43"/>
      <c r="DDG21" s="43"/>
      <c r="DDH21" s="43"/>
      <c r="DDI21" s="43"/>
      <c r="DDJ21" s="43"/>
      <c r="DDK21" s="43"/>
      <c r="DDL21" s="43"/>
      <c r="DDM21" s="43"/>
      <c r="DDN21" s="43"/>
      <c r="DDO21" s="43"/>
      <c r="DDP21" s="43"/>
      <c r="DDQ21" s="43"/>
      <c r="DDR21" s="43"/>
      <c r="DDS21" s="43"/>
      <c r="DDT21" s="43"/>
      <c r="DDU21" s="43"/>
      <c r="DDV21" s="43"/>
      <c r="DDW21" s="43"/>
      <c r="DDX21" s="43"/>
      <c r="DDY21" s="43"/>
      <c r="DDZ21" s="43"/>
      <c r="DEA21" s="43"/>
      <c r="DEB21" s="43"/>
      <c r="DEC21" s="43"/>
      <c r="DED21" s="43"/>
      <c r="DEE21" s="43"/>
      <c r="DEF21" s="43"/>
      <c r="DEG21" s="43"/>
      <c r="DEH21" s="43"/>
      <c r="DEI21" s="43"/>
      <c r="DEJ21" s="43"/>
      <c r="DEK21" s="43"/>
      <c r="DEL21" s="43"/>
      <c r="DEM21" s="43"/>
      <c r="DEN21" s="43"/>
      <c r="DEO21" s="43"/>
      <c r="DEP21" s="43"/>
      <c r="DEQ21" s="43"/>
      <c r="DER21" s="43"/>
      <c r="DES21" s="43"/>
      <c r="DET21" s="43"/>
      <c r="DEU21" s="43"/>
      <c r="DEV21" s="43"/>
      <c r="DEW21" s="43"/>
      <c r="DEX21" s="43"/>
      <c r="DEY21" s="43"/>
      <c r="DEZ21" s="43"/>
      <c r="DFA21" s="43"/>
      <c r="DFB21" s="43"/>
      <c r="DFC21" s="43"/>
      <c r="DFD21" s="43"/>
      <c r="DFE21" s="43"/>
      <c r="DFF21" s="43"/>
      <c r="DFG21" s="43"/>
      <c r="DFH21" s="43"/>
      <c r="DFI21" s="43"/>
      <c r="DFJ21" s="43"/>
      <c r="DFK21" s="43"/>
      <c r="DFL21" s="43"/>
      <c r="DFM21" s="43"/>
      <c r="DFN21" s="43"/>
      <c r="DFO21" s="43"/>
      <c r="DFP21" s="43"/>
      <c r="DFQ21" s="43"/>
      <c r="DFR21" s="43"/>
      <c r="DFS21" s="43"/>
      <c r="DFT21" s="43"/>
      <c r="DFU21" s="43"/>
      <c r="DFV21" s="43"/>
      <c r="DFW21" s="43"/>
      <c r="DFX21" s="43"/>
      <c r="DFY21" s="43"/>
      <c r="DFZ21" s="43"/>
      <c r="DGA21" s="43"/>
      <c r="DGB21" s="43"/>
      <c r="DGC21" s="43"/>
      <c r="DGD21" s="43"/>
      <c r="DGE21" s="43"/>
      <c r="DGF21" s="43"/>
      <c r="DGG21" s="43"/>
      <c r="DGH21" s="43"/>
      <c r="DGI21" s="43"/>
      <c r="DGJ21" s="43"/>
      <c r="DGK21" s="43"/>
      <c r="DGL21" s="43"/>
      <c r="DGM21" s="43"/>
      <c r="DGN21" s="43"/>
      <c r="DGO21" s="43"/>
      <c r="DGP21" s="43"/>
      <c r="DGQ21" s="43"/>
      <c r="DGR21" s="43"/>
      <c r="DGS21" s="43"/>
      <c r="DGT21" s="43"/>
      <c r="DGU21" s="43"/>
      <c r="DGV21" s="43"/>
      <c r="DGW21" s="43"/>
      <c r="DGX21" s="43"/>
      <c r="DGY21" s="43"/>
      <c r="DGZ21" s="43"/>
      <c r="DHA21" s="43"/>
      <c r="DHB21" s="43"/>
      <c r="DHC21" s="43"/>
      <c r="DHD21" s="43"/>
      <c r="DHE21" s="43"/>
      <c r="DHF21" s="43"/>
      <c r="DHG21" s="43"/>
      <c r="DHH21" s="43"/>
      <c r="DHI21" s="43"/>
      <c r="DHJ21" s="43"/>
      <c r="DHK21" s="43"/>
      <c r="DHL21" s="43"/>
      <c r="DHM21" s="43"/>
      <c r="DHN21" s="43"/>
      <c r="DHO21" s="43"/>
      <c r="DHP21" s="43"/>
      <c r="DHQ21" s="43"/>
      <c r="DHR21" s="43"/>
      <c r="DHS21" s="43"/>
      <c r="DHT21" s="43"/>
      <c r="DHU21" s="43"/>
      <c r="DHV21" s="43"/>
      <c r="DHW21" s="43"/>
      <c r="DHX21" s="43"/>
      <c r="DHY21" s="43"/>
      <c r="DHZ21" s="43"/>
      <c r="DIA21" s="43"/>
      <c r="DIB21" s="43"/>
      <c r="DIC21" s="43"/>
      <c r="DID21" s="43"/>
      <c r="DIE21" s="43"/>
      <c r="DIF21" s="43"/>
      <c r="DIG21" s="43"/>
      <c r="DIH21" s="43"/>
      <c r="DII21" s="43"/>
      <c r="DIJ21" s="43"/>
      <c r="DIK21" s="43"/>
      <c r="DIL21" s="43"/>
      <c r="DIM21" s="43"/>
      <c r="DIN21" s="43"/>
      <c r="DIO21" s="43"/>
      <c r="DIP21" s="43"/>
      <c r="DIQ21" s="43"/>
      <c r="DIR21" s="43"/>
      <c r="DIS21" s="43"/>
      <c r="DIT21" s="43"/>
      <c r="DIU21" s="43"/>
      <c r="DIV21" s="43"/>
      <c r="DIW21" s="43"/>
      <c r="DIX21" s="43"/>
      <c r="DIY21" s="43"/>
      <c r="DIZ21" s="43"/>
      <c r="DJA21" s="43"/>
      <c r="DJB21" s="43"/>
      <c r="DJC21" s="43"/>
      <c r="DJD21" s="43"/>
      <c r="DJE21" s="43"/>
      <c r="DJF21" s="43"/>
      <c r="DJG21" s="43"/>
      <c r="DJH21" s="43"/>
      <c r="DJI21" s="43"/>
      <c r="DJJ21" s="43"/>
      <c r="DJK21" s="43"/>
      <c r="DJL21" s="43"/>
      <c r="DJM21" s="43"/>
      <c r="DJN21" s="43"/>
      <c r="DJO21" s="43"/>
      <c r="DJP21" s="43"/>
      <c r="DJQ21" s="43"/>
      <c r="DJR21" s="43"/>
      <c r="DJS21" s="43"/>
      <c r="DJT21" s="43"/>
      <c r="DJU21" s="43"/>
      <c r="DJV21" s="43"/>
      <c r="DJW21" s="43"/>
      <c r="DJX21" s="43"/>
      <c r="DJY21" s="43"/>
      <c r="DJZ21" s="43"/>
      <c r="DKA21" s="43"/>
      <c r="DKB21" s="43"/>
      <c r="DKC21" s="43"/>
      <c r="DKD21" s="43"/>
      <c r="DKE21" s="43"/>
      <c r="DKF21" s="43"/>
      <c r="DKG21" s="43"/>
      <c r="DKH21" s="43"/>
      <c r="DKI21" s="43"/>
      <c r="DKJ21" s="43"/>
      <c r="DKK21" s="43"/>
      <c r="DKL21" s="43"/>
      <c r="DKM21" s="43"/>
      <c r="DKN21" s="43"/>
      <c r="DKO21" s="43"/>
      <c r="DKP21" s="43"/>
      <c r="DKQ21" s="43"/>
      <c r="DKR21" s="43"/>
      <c r="DKS21" s="43"/>
      <c r="DKT21" s="43"/>
      <c r="DKU21" s="43"/>
      <c r="DKV21" s="43"/>
      <c r="DKW21" s="43"/>
      <c r="DKX21" s="43"/>
      <c r="DKY21" s="43"/>
      <c r="DKZ21" s="43"/>
      <c r="DLA21" s="43"/>
      <c r="DLB21" s="43"/>
      <c r="DLC21" s="43"/>
      <c r="DLD21" s="43"/>
      <c r="DLE21" s="43"/>
      <c r="DLF21" s="43"/>
      <c r="DLG21" s="43"/>
      <c r="DLH21" s="43"/>
      <c r="DLI21" s="43"/>
      <c r="DLJ21" s="43"/>
      <c r="DLK21" s="43"/>
      <c r="DLL21" s="43"/>
      <c r="DLM21" s="43"/>
      <c r="DLN21" s="43"/>
      <c r="DLO21" s="43"/>
      <c r="DLP21" s="43"/>
      <c r="DLQ21" s="43"/>
      <c r="DLR21" s="43"/>
      <c r="DLS21" s="43"/>
      <c r="DLT21" s="43"/>
      <c r="DLU21" s="43"/>
      <c r="DLV21" s="43"/>
      <c r="DLW21" s="43"/>
      <c r="DLX21" s="43"/>
      <c r="DLY21" s="43"/>
      <c r="DLZ21" s="43"/>
      <c r="DMA21" s="43"/>
      <c r="DMB21" s="43"/>
      <c r="DMC21" s="43"/>
      <c r="DMD21" s="43"/>
      <c r="DME21" s="43"/>
      <c r="DMF21" s="43"/>
      <c r="DMG21" s="43"/>
      <c r="DMH21" s="43"/>
      <c r="DMI21" s="43"/>
      <c r="DMJ21" s="43"/>
      <c r="DMK21" s="43"/>
      <c r="DML21" s="43"/>
      <c r="DMM21" s="43"/>
      <c r="DMN21" s="43"/>
      <c r="DMO21" s="43"/>
      <c r="DMP21" s="43"/>
      <c r="DMQ21" s="43"/>
      <c r="DMR21" s="43"/>
      <c r="DMS21" s="43"/>
      <c r="DMT21" s="43"/>
      <c r="DMU21" s="43"/>
      <c r="DMV21" s="43"/>
      <c r="DMW21" s="43"/>
      <c r="DMX21" s="43"/>
      <c r="DMY21" s="43"/>
      <c r="DMZ21" s="43"/>
      <c r="DNA21" s="43"/>
      <c r="DNB21" s="43"/>
      <c r="DNC21" s="43"/>
      <c r="DND21" s="43"/>
      <c r="DNE21" s="43"/>
      <c r="DNF21" s="43"/>
      <c r="DNG21" s="43"/>
      <c r="DNH21" s="43"/>
      <c r="DNI21" s="43"/>
      <c r="DNJ21" s="43"/>
      <c r="DNK21" s="43"/>
      <c r="DNL21" s="43"/>
      <c r="DNM21" s="43"/>
      <c r="DNN21" s="43"/>
      <c r="DNO21" s="43"/>
      <c r="DNP21" s="43"/>
      <c r="DNQ21" s="43"/>
      <c r="DNR21" s="43"/>
      <c r="DNS21" s="43"/>
      <c r="DNT21" s="43"/>
      <c r="DNU21" s="43"/>
      <c r="DNV21" s="43"/>
      <c r="DNW21" s="43"/>
      <c r="DNX21" s="43"/>
      <c r="DNY21" s="43"/>
      <c r="DNZ21" s="43"/>
      <c r="DOA21" s="43"/>
      <c r="DOB21" s="43"/>
      <c r="DOC21" s="43"/>
      <c r="DOD21" s="43"/>
      <c r="DOE21" s="43"/>
      <c r="DOF21" s="43"/>
      <c r="DOG21" s="43"/>
      <c r="DOH21" s="43"/>
      <c r="DOI21" s="43"/>
      <c r="DOJ21" s="43"/>
      <c r="DOK21" s="43"/>
      <c r="DOL21" s="43"/>
      <c r="DOM21" s="43"/>
      <c r="DON21" s="43"/>
      <c r="DOO21" s="43"/>
      <c r="DOP21" s="43"/>
      <c r="DOQ21" s="43"/>
      <c r="DOR21" s="43"/>
      <c r="DOS21" s="43"/>
      <c r="DOT21" s="43"/>
      <c r="DOU21" s="43"/>
      <c r="DOV21" s="43"/>
      <c r="DOW21" s="43"/>
      <c r="DOX21" s="43"/>
      <c r="DOY21" s="43"/>
      <c r="DOZ21" s="43"/>
      <c r="DPA21" s="43"/>
      <c r="DPB21" s="43"/>
      <c r="DPC21" s="43"/>
      <c r="DPD21" s="43"/>
      <c r="DPE21" s="43"/>
      <c r="DPF21" s="43"/>
      <c r="DPG21" s="43"/>
      <c r="DPH21" s="43"/>
      <c r="DPI21" s="43"/>
      <c r="DPJ21" s="43"/>
      <c r="DPK21" s="43"/>
      <c r="DPL21" s="43"/>
      <c r="DPM21" s="43"/>
      <c r="DPN21" s="43"/>
      <c r="DPO21" s="43"/>
      <c r="DPP21" s="43"/>
      <c r="DPQ21" s="43"/>
      <c r="DPR21" s="43"/>
      <c r="DPS21" s="43"/>
      <c r="DPT21" s="43"/>
      <c r="DPU21" s="43"/>
      <c r="DPV21" s="43"/>
      <c r="DPW21" s="43"/>
      <c r="DPX21" s="43"/>
      <c r="DPY21" s="43"/>
      <c r="DPZ21" s="43"/>
      <c r="DQA21" s="43"/>
      <c r="DQB21" s="43"/>
      <c r="DQC21" s="43"/>
      <c r="DQD21" s="43"/>
      <c r="DQE21" s="43"/>
      <c r="DQF21" s="43"/>
      <c r="DQG21" s="43"/>
      <c r="DQH21" s="43"/>
      <c r="DQI21" s="43"/>
      <c r="DQJ21" s="43"/>
      <c r="DQK21" s="43"/>
      <c r="DQL21" s="43"/>
      <c r="DQM21" s="43"/>
      <c r="DQN21" s="43"/>
      <c r="DQO21" s="43"/>
      <c r="DQP21" s="43"/>
      <c r="DQQ21" s="43"/>
      <c r="DQR21" s="43"/>
      <c r="DQS21" s="43"/>
      <c r="DQT21" s="43"/>
      <c r="DQU21" s="43"/>
      <c r="DQV21" s="43"/>
      <c r="DQW21" s="43"/>
      <c r="DQX21" s="43"/>
      <c r="DQY21" s="43"/>
      <c r="DQZ21" s="43"/>
      <c r="DRA21" s="43"/>
      <c r="DRB21" s="43"/>
      <c r="DRC21" s="43"/>
      <c r="DRD21" s="43"/>
      <c r="DRE21" s="43"/>
      <c r="DRF21" s="43"/>
      <c r="DRG21" s="43"/>
      <c r="DRH21" s="43"/>
      <c r="DRI21" s="43"/>
      <c r="DRJ21" s="43"/>
      <c r="DRK21" s="43"/>
      <c r="DRL21" s="43"/>
      <c r="DRM21" s="43"/>
      <c r="DRN21" s="43"/>
      <c r="DRO21" s="43"/>
      <c r="DRP21" s="43"/>
      <c r="DRQ21" s="43"/>
      <c r="DRR21" s="43"/>
      <c r="DRS21" s="43"/>
      <c r="DRT21" s="43"/>
      <c r="DRU21" s="43"/>
      <c r="DRV21" s="43"/>
      <c r="DRW21" s="43"/>
      <c r="DRX21" s="43"/>
      <c r="DRY21" s="43"/>
      <c r="DRZ21" s="43"/>
      <c r="DSA21" s="43"/>
      <c r="DSB21" s="43"/>
      <c r="DSC21" s="43"/>
      <c r="DSD21" s="43"/>
      <c r="DSE21" s="43"/>
      <c r="DSF21" s="43"/>
      <c r="DSG21" s="43"/>
      <c r="DSH21" s="43"/>
      <c r="DSI21" s="43"/>
      <c r="DSJ21" s="43"/>
      <c r="DSK21" s="43"/>
      <c r="DSL21" s="43"/>
      <c r="DSM21" s="43"/>
      <c r="DSN21" s="43"/>
      <c r="DSO21" s="43"/>
      <c r="DSP21" s="43"/>
      <c r="DSQ21" s="43"/>
      <c r="DSR21" s="43"/>
      <c r="DSS21" s="43"/>
      <c r="DST21" s="43"/>
      <c r="DSU21" s="43"/>
      <c r="DSV21" s="43"/>
      <c r="DSW21" s="43"/>
      <c r="DSX21" s="43"/>
      <c r="DSY21" s="43"/>
      <c r="DSZ21" s="43"/>
      <c r="DTA21" s="43"/>
      <c r="DTB21" s="43"/>
      <c r="DTC21" s="43"/>
      <c r="DTD21" s="43"/>
      <c r="DTE21" s="43"/>
      <c r="DTF21" s="43"/>
      <c r="DTG21" s="43"/>
      <c r="DTH21" s="43"/>
      <c r="DTI21" s="43"/>
      <c r="DTJ21" s="43"/>
      <c r="DTK21" s="43"/>
      <c r="DTL21" s="43"/>
      <c r="DTM21" s="43"/>
      <c r="DTN21" s="43"/>
      <c r="DTO21" s="43"/>
      <c r="DTP21" s="43"/>
      <c r="DTQ21" s="43"/>
      <c r="DTR21" s="43"/>
      <c r="DTS21" s="43"/>
      <c r="DTT21" s="43"/>
      <c r="DTU21" s="43"/>
      <c r="DTV21" s="43"/>
      <c r="DTW21" s="43"/>
      <c r="DTX21" s="43"/>
      <c r="DTY21" s="43"/>
      <c r="DTZ21" s="43"/>
      <c r="DUA21" s="43"/>
      <c r="DUB21" s="43"/>
      <c r="DUC21" s="43"/>
      <c r="DUD21" s="43"/>
      <c r="DUE21" s="43"/>
      <c r="DUF21" s="43"/>
      <c r="DUG21" s="43"/>
      <c r="DUH21" s="43"/>
      <c r="DUI21" s="43"/>
      <c r="DUJ21" s="43"/>
      <c r="DUK21" s="43"/>
      <c r="DUL21" s="43"/>
      <c r="DUM21" s="43"/>
      <c r="DUN21" s="43"/>
      <c r="DUO21" s="43"/>
      <c r="DUP21" s="43"/>
      <c r="DUQ21" s="43"/>
      <c r="DUR21" s="43"/>
      <c r="DUS21" s="43"/>
      <c r="DUT21" s="43"/>
      <c r="DUU21" s="43"/>
      <c r="DUV21" s="43"/>
      <c r="DUW21" s="43"/>
      <c r="DUX21" s="43"/>
      <c r="DUY21" s="43"/>
      <c r="DUZ21" s="43"/>
      <c r="DVA21" s="43"/>
      <c r="DVB21" s="43"/>
      <c r="DVC21" s="43"/>
      <c r="DVD21" s="43"/>
      <c r="DVE21" s="43"/>
      <c r="DVF21" s="43"/>
      <c r="DVG21" s="43"/>
      <c r="DVH21" s="43"/>
      <c r="DVI21" s="43"/>
      <c r="DVJ21" s="43"/>
      <c r="DVK21" s="43"/>
      <c r="DVL21" s="43"/>
      <c r="DVM21" s="43"/>
      <c r="DVN21" s="43"/>
      <c r="DVO21" s="43"/>
      <c r="DVP21" s="43"/>
      <c r="DVQ21" s="43"/>
      <c r="DVR21" s="43"/>
      <c r="DVS21" s="43"/>
      <c r="DVT21" s="43"/>
      <c r="DVU21" s="43"/>
      <c r="DVV21" s="43"/>
      <c r="DVW21" s="43"/>
      <c r="DVX21" s="43"/>
      <c r="DVY21" s="43"/>
      <c r="DVZ21" s="43"/>
      <c r="DWA21" s="43"/>
      <c r="DWB21" s="43"/>
      <c r="DWC21" s="43"/>
      <c r="DWD21" s="43"/>
      <c r="DWE21" s="43"/>
      <c r="DWF21" s="43"/>
      <c r="DWG21" s="43"/>
      <c r="DWH21" s="43"/>
      <c r="DWI21" s="43"/>
      <c r="DWJ21" s="43"/>
      <c r="DWK21" s="43"/>
      <c r="DWL21" s="43"/>
      <c r="DWM21" s="43"/>
      <c r="DWN21" s="43"/>
      <c r="DWO21" s="43"/>
      <c r="DWP21" s="43"/>
      <c r="DWQ21" s="43"/>
      <c r="DWR21" s="43"/>
      <c r="DWS21" s="43"/>
      <c r="DWT21" s="43"/>
      <c r="DWU21" s="43"/>
      <c r="DWV21" s="43"/>
      <c r="DWW21" s="43"/>
      <c r="DWX21" s="43"/>
      <c r="DWY21" s="43"/>
      <c r="DWZ21" s="43"/>
      <c r="DXA21" s="43"/>
      <c r="DXB21" s="43"/>
      <c r="DXC21" s="43"/>
      <c r="DXD21" s="43"/>
      <c r="DXE21" s="43"/>
      <c r="DXF21" s="43"/>
      <c r="DXG21" s="43"/>
      <c r="DXH21" s="43"/>
      <c r="DXI21" s="43"/>
      <c r="DXJ21" s="43"/>
      <c r="DXK21" s="43"/>
      <c r="DXL21" s="43"/>
      <c r="DXM21" s="43"/>
      <c r="DXN21" s="43"/>
      <c r="DXO21" s="43"/>
      <c r="DXP21" s="43"/>
      <c r="DXQ21" s="43"/>
      <c r="DXR21" s="43"/>
      <c r="DXS21" s="43"/>
      <c r="DXT21" s="43"/>
      <c r="DXU21" s="43"/>
      <c r="DXV21" s="43"/>
      <c r="DXW21" s="43"/>
      <c r="DXX21" s="43"/>
      <c r="DXY21" s="43"/>
      <c r="DXZ21" s="43"/>
      <c r="DYA21" s="43"/>
      <c r="DYB21" s="43"/>
      <c r="DYC21" s="43"/>
      <c r="DYD21" s="43"/>
      <c r="DYE21" s="43"/>
      <c r="DYF21" s="43"/>
      <c r="DYG21" s="43"/>
      <c r="DYH21" s="43"/>
      <c r="DYI21" s="43"/>
      <c r="DYJ21" s="43"/>
      <c r="DYK21" s="43"/>
      <c r="DYL21" s="43"/>
      <c r="DYM21" s="43"/>
      <c r="DYN21" s="43"/>
      <c r="DYO21" s="43"/>
      <c r="DYP21" s="43"/>
      <c r="DYQ21" s="43"/>
      <c r="DYR21" s="43"/>
      <c r="DYS21" s="43"/>
      <c r="DYT21" s="43"/>
      <c r="DYU21" s="43"/>
      <c r="DYV21" s="43"/>
      <c r="DYW21" s="43"/>
      <c r="DYX21" s="43"/>
      <c r="DYY21" s="43"/>
      <c r="DYZ21" s="43"/>
      <c r="DZA21" s="43"/>
      <c r="DZB21" s="43"/>
      <c r="DZC21" s="43"/>
      <c r="DZD21" s="43"/>
      <c r="DZE21" s="43"/>
      <c r="DZF21" s="43"/>
      <c r="DZG21" s="43"/>
      <c r="DZH21" s="43"/>
      <c r="DZI21" s="43"/>
      <c r="DZJ21" s="43"/>
      <c r="DZK21" s="43"/>
      <c r="DZL21" s="43"/>
      <c r="DZM21" s="43"/>
      <c r="DZN21" s="43"/>
      <c r="DZO21" s="43"/>
      <c r="DZP21" s="43"/>
      <c r="DZQ21" s="43"/>
      <c r="DZR21" s="43"/>
      <c r="DZS21" s="43"/>
      <c r="DZT21" s="43"/>
      <c r="DZU21" s="43"/>
      <c r="DZV21" s="43"/>
      <c r="DZW21" s="43"/>
      <c r="DZX21" s="43"/>
      <c r="DZY21" s="43"/>
      <c r="DZZ21" s="43"/>
      <c r="EAA21" s="43"/>
      <c r="EAB21" s="43"/>
      <c r="EAC21" s="43"/>
      <c r="EAD21" s="43"/>
      <c r="EAE21" s="43"/>
      <c r="EAF21" s="43"/>
      <c r="EAG21" s="43"/>
      <c r="EAH21" s="43"/>
      <c r="EAI21" s="43"/>
      <c r="EAJ21" s="43"/>
      <c r="EAK21" s="43"/>
      <c r="EAL21" s="43"/>
      <c r="EAM21" s="43"/>
      <c r="EAN21" s="43"/>
      <c r="EAO21" s="43"/>
      <c r="EAP21" s="43"/>
      <c r="EAQ21" s="43"/>
      <c r="EAR21" s="43"/>
      <c r="EAS21" s="43"/>
      <c r="EAT21" s="43"/>
      <c r="EAU21" s="43"/>
      <c r="EAV21" s="43"/>
      <c r="EAW21" s="43"/>
      <c r="EAX21" s="43"/>
      <c r="EAY21" s="43"/>
      <c r="EAZ21" s="43"/>
      <c r="EBA21" s="43"/>
      <c r="EBB21" s="43"/>
      <c r="EBC21" s="43"/>
      <c r="EBD21" s="43"/>
      <c r="EBE21" s="43"/>
      <c r="EBF21" s="43"/>
      <c r="EBG21" s="43"/>
      <c r="EBH21" s="43"/>
      <c r="EBI21" s="43"/>
      <c r="EBJ21" s="43"/>
      <c r="EBK21" s="43"/>
      <c r="EBL21" s="43"/>
      <c r="EBM21" s="43"/>
      <c r="EBN21" s="43"/>
      <c r="EBO21" s="43"/>
      <c r="EBP21" s="43"/>
      <c r="EBQ21" s="43"/>
      <c r="EBR21" s="43"/>
      <c r="EBS21" s="43"/>
      <c r="EBT21" s="43"/>
      <c r="EBU21" s="43"/>
      <c r="EBV21" s="43"/>
      <c r="EBW21" s="43"/>
      <c r="EBX21" s="43"/>
      <c r="EBY21" s="43"/>
      <c r="EBZ21" s="43"/>
      <c r="ECA21" s="43"/>
      <c r="ECB21" s="43"/>
      <c r="ECC21" s="43"/>
      <c r="ECD21" s="43"/>
      <c r="ECE21" s="43"/>
      <c r="ECF21" s="43"/>
      <c r="ECG21" s="43"/>
      <c r="ECH21" s="43"/>
      <c r="ECI21" s="43"/>
      <c r="ECJ21" s="43"/>
      <c r="ECK21" s="43"/>
      <c r="ECL21" s="43"/>
      <c r="ECM21" s="43"/>
      <c r="ECN21" s="43"/>
      <c r="ECO21" s="43"/>
      <c r="ECP21" s="43"/>
      <c r="ECQ21" s="43"/>
      <c r="ECR21" s="43"/>
      <c r="ECS21" s="43"/>
      <c r="ECT21" s="43"/>
      <c r="ECU21" s="43"/>
      <c r="ECV21" s="43"/>
      <c r="ECW21" s="43"/>
      <c r="ECX21" s="43"/>
      <c r="ECY21" s="43"/>
      <c r="ECZ21" s="43"/>
      <c r="EDA21" s="43"/>
      <c r="EDB21" s="43"/>
      <c r="EDC21" s="43"/>
      <c r="EDD21" s="43"/>
      <c r="EDE21" s="43"/>
      <c r="EDF21" s="43"/>
      <c r="EDG21" s="43"/>
      <c r="EDH21" s="43"/>
      <c r="EDI21" s="43"/>
      <c r="EDJ21" s="43"/>
      <c r="EDK21" s="43"/>
      <c r="EDL21" s="43"/>
      <c r="EDM21" s="43"/>
      <c r="EDN21" s="43"/>
      <c r="EDO21" s="43"/>
      <c r="EDP21" s="43"/>
      <c r="EDQ21" s="43"/>
      <c r="EDR21" s="43"/>
      <c r="EDS21" s="43"/>
      <c r="EDT21" s="43"/>
      <c r="EDU21" s="43"/>
      <c r="EDV21" s="43"/>
      <c r="EDW21" s="43"/>
      <c r="EDX21" s="43"/>
      <c r="EDY21" s="43"/>
      <c r="EDZ21" s="43"/>
      <c r="EEA21" s="43"/>
      <c r="EEB21" s="43"/>
      <c r="EEC21" s="43"/>
      <c r="EED21" s="43"/>
      <c r="EEE21" s="43"/>
      <c r="EEF21" s="43"/>
      <c r="EEG21" s="43"/>
      <c r="EEH21" s="43"/>
      <c r="EEI21" s="43"/>
      <c r="EEJ21" s="43"/>
      <c r="EEK21" s="43"/>
      <c r="EEL21" s="43"/>
      <c r="EEM21" s="43"/>
      <c r="EEN21" s="43"/>
      <c r="EEO21" s="43"/>
      <c r="EEP21" s="43"/>
      <c r="EEQ21" s="43"/>
      <c r="EER21" s="43"/>
      <c r="EES21" s="43"/>
      <c r="EET21" s="43"/>
      <c r="EEU21" s="43"/>
      <c r="EEV21" s="43"/>
      <c r="EEW21" s="43"/>
      <c r="EEX21" s="43"/>
      <c r="EEY21" s="43"/>
      <c r="EEZ21" s="43"/>
      <c r="EFA21" s="43"/>
      <c r="EFB21" s="43"/>
      <c r="EFC21" s="43"/>
      <c r="EFD21" s="43"/>
      <c r="EFE21" s="43"/>
      <c r="EFF21" s="43"/>
      <c r="EFG21" s="43"/>
      <c r="EFH21" s="43"/>
      <c r="EFI21" s="43"/>
      <c r="EFJ21" s="43"/>
      <c r="EFK21" s="43"/>
      <c r="EFL21" s="43"/>
      <c r="EFM21" s="43"/>
      <c r="EFN21" s="43"/>
      <c r="EFO21" s="43"/>
      <c r="EFP21" s="43"/>
      <c r="EFQ21" s="43"/>
      <c r="EFR21" s="43"/>
      <c r="EFS21" s="43"/>
      <c r="EFT21" s="43"/>
      <c r="EFU21" s="43"/>
      <c r="EFV21" s="43"/>
      <c r="EFW21" s="43"/>
      <c r="EFX21" s="43"/>
      <c r="EFY21" s="43"/>
      <c r="EFZ21" s="43"/>
      <c r="EGA21" s="43"/>
      <c r="EGB21" s="43"/>
      <c r="EGC21" s="43"/>
      <c r="EGD21" s="43"/>
      <c r="EGE21" s="43"/>
      <c r="EGF21" s="43"/>
      <c r="EGG21" s="43"/>
      <c r="EGH21" s="43"/>
      <c r="EGI21" s="43"/>
      <c r="EGJ21" s="43"/>
      <c r="EGK21" s="43"/>
      <c r="EGL21" s="43"/>
      <c r="EGM21" s="43"/>
      <c r="EGN21" s="43"/>
      <c r="EGO21" s="43"/>
      <c r="EGP21" s="43"/>
      <c r="EGQ21" s="43"/>
      <c r="EGR21" s="43"/>
      <c r="EGS21" s="43"/>
      <c r="EGT21" s="43"/>
      <c r="EGU21" s="43"/>
      <c r="EGV21" s="43"/>
      <c r="EGW21" s="43"/>
      <c r="EGX21" s="43"/>
      <c r="EGY21" s="43"/>
      <c r="EGZ21" s="43"/>
      <c r="EHA21" s="43"/>
      <c r="EHB21" s="43"/>
      <c r="EHC21" s="43"/>
      <c r="EHD21" s="43"/>
      <c r="EHE21" s="43"/>
      <c r="EHF21" s="43"/>
      <c r="EHG21" s="43"/>
      <c r="EHH21" s="43"/>
      <c r="EHI21" s="43"/>
      <c r="EHJ21" s="43"/>
      <c r="EHK21" s="43"/>
      <c r="EHL21" s="43"/>
      <c r="EHM21" s="43"/>
      <c r="EHN21" s="43"/>
      <c r="EHO21" s="43"/>
      <c r="EHP21" s="43"/>
      <c r="EHQ21" s="43"/>
      <c r="EHR21" s="43"/>
      <c r="EHS21" s="43"/>
      <c r="EHT21" s="43"/>
      <c r="EHU21" s="43"/>
      <c r="EHV21" s="43"/>
      <c r="EHW21" s="43"/>
      <c r="EHX21" s="43"/>
      <c r="EHY21" s="43"/>
      <c r="EHZ21" s="43"/>
      <c r="EIA21" s="43"/>
      <c r="EIB21" s="43"/>
      <c r="EIC21" s="43"/>
      <c r="EID21" s="43"/>
      <c r="EIE21" s="43"/>
      <c r="EIF21" s="43"/>
      <c r="EIG21" s="43"/>
      <c r="EIH21" s="43"/>
      <c r="EII21" s="43"/>
      <c r="EIJ21" s="43"/>
      <c r="EIK21" s="43"/>
      <c r="EIL21" s="43"/>
      <c r="EIM21" s="43"/>
      <c r="EIN21" s="43"/>
      <c r="EIO21" s="43"/>
      <c r="EIP21" s="43"/>
      <c r="EIQ21" s="43"/>
      <c r="EIR21" s="43"/>
      <c r="EIS21" s="43"/>
      <c r="EIT21" s="43"/>
      <c r="EIU21" s="43"/>
      <c r="EIV21" s="43"/>
      <c r="EIW21" s="43"/>
      <c r="EIX21" s="43"/>
      <c r="EIY21" s="43"/>
      <c r="EIZ21" s="43"/>
      <c r="EJA21" s="43"/>
      <c r="EJB21" s="43"/>
      <c r="EJC21" s="43"/>
      <c r="EJD21" s="43"/>
      <c r="EJE21" s="43"/>
      <c r="EJF21" s="43"/>
      <c r="EJG21" s="43"/>
      <c r="EJH21" s="43"/>
      <c r="EJI21" s="43"/>
      <c r="EJJ21" s="43"/>
      <c r="EJK21" s="43"/>
      <c r="EJL21" s="43"/>
      <c r="EJM21" s="43"/>
      <c r="EJN21" s="43"/>
      <c r="EJO21" s="43"/>
      <c r="EJP21" s="43"/>
      <c r="EJQ21" s="43"/>
      <c r="EJR21" s="43"/>
      <c r="EJS21" s="43"/>
      <c r="EJT21" s="43"/>
      <c r="EJU21" s="43"/>
      <c r="EJV21" s="43"/>
      <c r="EJW21" s="43"/>
      <c r="EJX21" s="43"/>
      <c r="EJY21" s="43"/>
      <c r="EJZ21" s="43"/>
      <c r="EKA21" s="43"/>
      <c r="EKB21" s="43"/>
      <c r="EKC21" s="43"/>
      <c r="EKD21" s="43"/>
      <c r="EKE21" s="43"/>
      <c r="EKF21" s="43"/>
      <c r="EKG21" s="43"/>
      <c r="EKH21" s="43"/>
      <c r="EKI21" s="43"/>
      <c r="EKJ21" s="43"/>
      <c r="EKK21" s="43"/>
      <c r="EKL21" s="43"/>
      <c r="EKM21" s="43"/>
      <c r="EKN21" s="43"/>
      <c r="EKO21" s="43"/>
      <c r="EKP21" s="43"/>
      <c r="EKQ21" s="43"/>
      <c r="EKR21" s="43"/>
      <c r="EKS21" s="43"/>
      <c r="EKT21" s="43"/>
      <c r="EKU21" s="43"/>
      <c r="EKV21" s="43"/>
      <c r="EKW21" s="43"/>
      <c r="EKX21" s="43"/>
      <c r="EKY21" s="43"/>
      <c r="EKZ21" s="43"/>
      <c r="ELA21" s="43"/>
      <c r="ELB21" s="43"/>
      <c r="ELC21" s="43"/>
      <c r="ELD21" s="43"/>
      <c r="ELE21" s="43"/>
      <c r="ELF21" s="43"/>
      <c r="ELG21" s="43"/>
      <c r="ELH21" s="43"/>
      <c r="ELI21" s="43"/>
      <c r="ELJ21" s="43"/>
      <c r="ELK21" s="43"/>
      <c r="ELL21" s="43"/>
      <c r="ELM21" s="43"/>
      <c r="ELN21" s="43"/>
      <c r="ELO21" s="43"/>
      <c r="ELP21" s="43"/>
      <c r="ELQ21" s="43"/>
      <c r="ELR21" s="43"/>
      <c r="ELS21" s="43"/>
      <c r="ELT21" s="43"/>
      <c r="ELU21" s="43"/>
      <c r="ELV21" s="43"/>
      <c r="ELW21" s="43"/>
      <c r="ELX21" s="43"/>
      <c r="ELY21" s="43"/>
      <c r="ELZ21" s="43"/>
      <c r="EMA21" s="43"/>
      <c r="EMB21" s="43"/>
      <c r="EMC21" s="43"/>
      <c r="EMD21" s="43"/>
      <c r="EME21" s="43"/>
      <c r="EMF21" s="43"/>
      <c r="EMG21" s="43"/>
      <c r="EMH21" s="43"/>
      <c r="EMI21" s="43"/>
      <c r="EMJ21" s="43"/>
      <c r="EMK21" s="43"/>
      <c r="EML21" s="43"/>
      <c r="EMM21" s="43"/>
      <c r="EMN21" s="43"/>
      <c r="EMO21" s="43"/>
      <c r="EMP21" s="43"/>
      <c r="EMQ21" s="43"/>
      <c r="EMR21" s="43"/>
      <c r="EMS21" s="43"/>
      <c r="EMT21" s="43"/>
      <c r="EMU21" s="43"/>
      <c r="EMV21" s="43"/>
      <c r="EMW21" s="43"/>
      <c r="EMX21" s="43"/>
      <c r="EMY21" s="43"/>
      <c r="EMZ21" s="43"/>
      <c r="ENA21" s="43"/>
      <c r="ENB21" s="43"/>
      <c r="ENC21" s="43"/>
      <c r="END21" s="43"/>
      <c r="ENE21" s="43"/>
      <c r="ENF21" s="43"/>
      <c r="ENG21" s="43"/>
      <c r="ENH21" s="43"/>
      <c r="ENI21" s="43"/>
      <c r="ENJ21" s="43"/>
      <c r="ENK21" s="43"/>
      <c r="ENL21" s="43"/>
      <c r="ENM21" s="43"/>
      <c r="ENN21" s="43"/>
      <c r="ENO21" s="43"/>
      <c r="ENP21" s="43"/>
      <c r="ENQ21" s="43"/>
      <c r="ENR21" s="43"/>
      <c r="ENS21" s="43"/>
      <c r="ENT21" s="43"/>
      <c r="ENU21" s="43"/>
      <c r="ENV21" s="43"/>
      <c r="ENW21" s="43"/>
      <c r="ENX21" s="43"/>
      <c r="ENY21" s="43"/>
      <c r="ENZ21" s="43"/>
      <c r="EOA21" s="43"/>
      <c r="EOB21" s="43"/>
      <c r="EOC21" s="43"/>
      <c r="EOD21" s="43"/>
      <c r="EOE21" s="43"/>
      <c r="EOF21" s="43"/>
      <c r="EOG21" s="43"/>
      <c r="EOH21" s="43"/>
      <c r="EOI21" s="43"/>
      <c r="EOJ21" s="43"/>
      <c r="EOK21" s="43"/>
      <c r="EOL21" s="43"/>
      <c r="EOM21" s="43"/>
      <c r="EON21" s="43"/>
      <c r="EOO21" s="43"/>
      <c r="EOP21" s="43"/>
      <c r="EOQ21" s="43"/>
      <c r="EOR21" s="43"/>
      <c r="EOS21" s="43"/>
      <c r="EOT21" s="43"/>
      <c r="EOU21" s="43"/>
      <c r="EOV21" s="43"/>
      <c r="EOW21" s="43"/>
      <c r="EOX21" s="43"/>
      <c r="EOY21" s="43"/>
      <c r="EOZ21" s="43"/>
      <c r="EPA21" s="43"/>
      <c r="EPB21" s="43"/>
      <c r="EPC21" s="43"/>
      <c r="EPD21" s="43"/>
      <c r="EPE21" s="43"/>
      <c r="EPF21" s="43"/>
      <c r="EPG21" s="43"/>
      <c r="EPH21" s="43"/>
      <c r="EPI21" s="43"/>
      <c r="EPJ21" s="43"/>
      <c r="EPK21" s="43"/>
      <c r="EPL21" s="43"/>
      <c r="EPM21" s="43"/>
      <c r="EPN21" s="43"/>
      <c r="EPO21" s="43"/>
      <c r="EPP21" s="43"/>
      <c r="EPQ21" s="43"/>
      <c r="EPR21" s="43"/>
      <c r="EPS21" s="43"/>
      <c r="EPT21" s="43"/>
      <c r="EPU21" s="43"/>
      <c r="EPV21" s="43"/>
      <c r="EPW21" s="43"/>
      <c r="EPX21" s="43"/>
      <c r="EPY21" s="43"/>
      <c r="EPZ21" s="43"/>
      <c r="EQA21" s="43"/>
      <c r="EQB21" s="43"/>
      <c r="EQC21" s="43"/>
      <c r="EQD21" s="43"/>
      <c r="EQE21" s="43"/>
      <c r="EQF21" s="43"/>
      <c r="EQG21" s="43"/>
      <c r="EQH21" s="43"/>
      <c r="EQI21" s="43"/>
      <c r="EQJ21" s="43"/>
      <c r="EQK21" s="43"/>
      <c r="EQL21" s="43"/>
      <c r="EQM21" s="43"/>
      <c r="EQN21" s="43"/>
      <c r="EQO21" s="43"/>
      <c r="EQP21" s="43"/>
      <c r="EQQ21" s="43"/>
      <c r="EQR21" s="43"/>
      <c r="EQS21" s="43"/>
      <c r="EQT21" s="43"/>
      <c r="EQU21" s="43"/>
      <c r="EQV21" s="43"/>
      <c r="EQW21" s="43"/>
      <c r="EQX21" s="43"/>
      <c r="EQY21" s="43"/>
      <c r="EQZ21" s="43"/>
      <c r="ERA21" s="43"/>
      <c r="ERB21" s="43"/>
      <c r="ERC21" s="43"/>
      <c r="ERD21" s="43"/>
      <c r="ERE21" s="43"/>
      <c r="ERF21" s="43"/>
      <c r="ERG21" s="43"/>
      <c r="ERH21" s="43"/>
      <c r="ERI21" s="43"/>
      <c r="ERJ21" s="43"/>
      <c r="ERK21" s="43"/>
      <c r="ERL21" s="43"/>
      <c r="ERM21" s="43"/>
      <c r="ERN21" s="43"/>
      <c r="ERO21" s="43"/>
      <c r="ERP21" s="43"/>
      <c r="ERQ21" s="43"/>
      <c r="ERR21" s="43"/>
      <c r="ERS21" s="43"/>
      <c r="ERT21" s="43"/>
      <c r="ERU21" s="43"/>
      <c r="ERV21" s="43"/>
      <c r="ERW21" s="43"/>
      <c r="ERX21" s="43"/>
      <c r="ERY21" s="43"/>
      <c r="ERZ21" s="43"/>
      <c r="ESA21" s="43"/>
      <c r="ESB21" s="43"/>
      <c r="ESC21" s="43"/>
      <c r="ESD21" s="43"/>
      <c r="ESE21" s="43"/>
      <c r="ESF21" s="43"/>
      <c r="ESG21" s="43"/>
      <c r="ESH21" s="43"/>
      <c r="ESI21" s="43"/>
      <c r="ESJ21" s="43"/>
      <c r="ESK21" s="43"/>
      <c r="ESL21" s="43"/>
      <c r="ESM21" s="43"/>
      <c r="ESN21" s="43"/>
      <c r="ESO21" s="43"/>
      <c r="ESP21" s="43"/>
      <c r="ESQ21" s="43"/>
      <c r="ESR21" s="43"/>
      <c r="ESS21" s="43"/>
      <c r="EST21" s="43"/>
      <c r="ESU21" s="43"/>
      <c r="ESV21" s="43"/>
      <c r="ESW21" s="43"/>
      <c r="ESX21" s="43"/>
      <c r="ESY21" s="43"/>
      <c r="ESZ21" s="43"/>
      <c r="ETA21" s="43"/>
      <c r="ETB21" s="43"/>
      <c r="ETC21" s="43"/>
      <c r="ETD21" s="43"/>
      <c r="ETE21" s="43"/>
      <c r="ETF21" s="43"/>
      <c r="ETG21" s="43"/>
      <c r="ETH21" s="43"/>
      <c r="ETI21" s="43"/>
      <c r="ETJ21" s="43"/>
      <c r="ETK21" s="43"/>
      <c r="ETL21" s="43"/>
      <c r="ETM21" s="43"/>
      <c r="ETN21" s="43"/>
      <c r="ETO21" s="43"/>
      <c r="ETP21" s="43"/>
      <c r="ETQ21" s="43"/>
      <c r="ETR21" s="43"/>
      <c r="ETS21" s="43"/>
      <c r="ETT21" s="43"/>
      <c r="ETU21" s="43"/>
      <c r="ETV21" s="43"/>
      <c r="ETW21" s="43"/>
      <c r="ETX21" s="43"/>
      <c r="ETY21" s="43"/>
      <c r="ETZ21" s="43"/>
      <c r="EUA21" s="43"/>
      <c r="EUB21" s="43"/>
      <c r="EUC21" s="43"/>
      <c r="EUD21" s="43"/>
      <c r="EUE21" s="43"/>
      <c r="EUF21" s="43"/>
      <c r="EUG21" s="43"/>
      <c r="EUH21" s="43"/>
      <c r="EUI21" s="43"/>
      <c r="EUJ21" s="43"/>
      <c r="EUK21" s="43"/>
      <c r="EUL21" s="43"/>
      <c r="EUM21" s="43"/>
      <c r="EUN21" s="43"/>
      <c r="EUO21" s="43"/>
      <c r="EUP21" s="43"/>
      <c r="EUQ21" s="43"/>
      <c r="EUR21" s="43"/>
      <c r="EUS21" s="43"/>
      <c r="EUT21" s="43"/>
      <c r="EUU21" s="43"/>
      <c r="EUV21" s="43"/>
      <c r="EUW21" s="43"/>
      <c r="EUX21" s="43"/>
      <c r="EUY21" s="43"/>
      <c r="EUZ21" s="43"/>
      <c r="EVA21" s="43"/>
      <c r="EVB21" s="43"/>
      <c r="EVC21" s="43"/>
      <c r="EVD21" s="43"/>
      <c r="EVE21" s="43"/>
      <c r="EVF21" s="43"/>
      <c r="EVG21" s="43"/>
      <c r="EVH21" s="43"/>
      <c r="EVI21" s="43"/>
      <c r="EVJ21" s="43"/>
      <c r="EVK21" s="43"/>
      <c r="EVL21" s="43"/>
      <c r="EVM21" s="43"/>
      <c r="EVN21" s="43"/>
      <c r="EVO21" s="43"/>
      <c r="EVP21" s="43"/>
      <c r="EVQ21" s="43"/>
      <c r="EVR21" s="43"/>
      <c r="EVS21" s="43"/>
      <c r="EVT21" s="43"/>
      <c r="EVU21" s="43"/>
      <c r="EVV21" s="43"/>
      <c r="EVW21" s="43"/>
      <c r="EVX21" s="43"/>
      <c r="EVY21" s="43"/>
      <c r="EVZ21" s="43"/>
      <c r="EWA21" s="43"/>
      <c r="EWB21" s="43"/>
      <c r="EWC21" s="43"/>
      <c r="EWD21" s="43"/>
      <c r="EWE21" s="43"/>
      <c r="EWF21" s="43"/>
      <c r="EWG21" s="43"/>
      <c r="EWH21" s="43"/>
      <c r="EWI21" s="43"/>
      <c r="EWJ21" s="43"/>
      <c r="EWK21" s="43"/>
      <c r="EWL21" s="43"/>
      <c r="EWM21" s="43"/>
      <c r="EWN21" s="43"/>
      <c r="EWO21" s="43"/>
      <c r="EWP21" s="43"/>
      <c r="EWQ21" s="43"/>
      <c r="EWR21" s="43"/>
      <c r="EWS21" s="43"/>
      <c r="EWT21" s="43"/>
      <c r="EWU21" s="43"/>
      <c r="EWV21" s="43"/>
      <c r="EWW21" s="43"/>
      <c r="EWX21" s="43"/>
      <c r="EWY21" s="43"/>
      <c r="EWZ21" s="43"/>
      <c r="EXA21" s="43"/>
      <c r="EXB21" s="43"/>
      <c r="EXC21" s="43"/>
      <c r="EXD21" s="43"/>
      <c r="EXE21" s="43"/>
      <c r="EXF21" s="43"/>
      <c r="EXG21" s="43"/>
      <c r="EXH21" s="43"/>
      <c r="EXI21" s="43"/>
      <c r="EXJ21" s="43"/>
      <c r="EXK21" s="43"/>
      <c r="EXL21" s="43"/>
      <c r="EXM21" s="43"/>
      <c r="EXN21" s="43"/>
      <c r="EXO21" s="43"/>
      <c r="EXP21" s="43"/>
      <c r="EXQ21" s="43"/>
      <c r="EXR21" s="43"/>
      <c r="EXS21" s="43"/>
      <c r="EXT21" s="43"/>
      <c r="EXU21" s="43"/>
      <c r="EXV21" s="43"/>
      <c r="EXW21" s="43"/>
      <c r="EXX21" s="43"/>
      <c r="EXY21" s="43"/>
      <c r="EXZ21" s="43"/>
      <c r="EYA21" s="43"/>
      <c r="EYB21" s="43"/>
      <c r="EYC21" s="43"/>
      <c r="EYD21" s="43"/>
      <c r="EYE21" s="43"/>
      <c r="EYF21" s="43"/>
      <c r="EYG21" s="43"/>
      <c r="EYH21" s="43"/>
      <c r="EYI21" s="43"/>
      <c r="EYJ21" s="43"/>
      <c r="EYK21" s="43"/>
      <c r="EYL21" s="43"/>
      <c r="EYM21" s="43"/>
      <c r="EYN21" s="43"/>
      <c r="EYO21" s="43"/>
      <c r="EYP21" s="43"/>
      <c r="EYQ21" s="43"/>
      <c r="EYR21" s="43"/>
      <c r="EYS21" s="43"/>
      <c r="EYT21" s="43"/>
      <c r="EYU21" s="43"/>
      <c r="EYV21" s="43"/>
      <c r="EYW21" s="43"/>
      <c r="EYX21" s="43"/>
      <c r="EYY21" s="43"/>
      <c r="EYZ21" s="43"/>
      <c r="EZA21" s="43"/>
      <c r="EZB21" s="43"/>
      <c r="EZC21" s="43"/>
      <c r="EZD21" s="43"/>
      <c r="EZE21" s="43"/>
      <c r="EZF21" s="43"/>
      <c r="EZG21" s="43"/>
      <c r="EZH21" s="43"/>
      <c r="EZI21" s="43"/>
      <c r="EZJ21" s="43"/>
      <c r="EZK21" s="43"/>
      <c r="EZL21" s="43"/>
      <c r="EZM21" s="43"/>
      <c r="EZN21" s="43"/>
      <c r="EZO21" s="43"/>
      <c r="EZP21" s="43"/>
      <c r="EZQ21" s="43"/>
      <c r="EZR21" s="43"/>
      <c r="EZS21" s="43"/>
      <c r="EZT21" s="43"/>
      <c r="EZU21" s="43"/>
      <c r="EZV21" s="43"/>
      <c r="EZW21" s="43"/>
      <c r="EZX21" s="43"/>
      <c r="EZY21" s="43"/>
      <c r="EZZ21" s="43"/>
      <c r="FAA21" s="43"/>
      <c r="FAB21" s="43"/>
      <c r="FAC21" s="43"/>
      <c r="FAD21" s="43"/>
      <c r="FAE21" s="43"/>
      <c r="FAF21" s="43"/>
      <c r="FAG21" s="43"/>
      <c r="FAH21" s="43"/>
      <c r="FAI21" s="43"/>
      <c r="FAJ21" s="43"/>
      <c r="FAK21" s="43"/>
      <c r="FAL21" s="43"/>
      <c r="FAM21" s="43"/>
      <c r="FAN21" s="43"/>
      <c r="FAO21" s="43"/>
      <c r="FAP21" s="43"/>
      <c r="FAQ21" s="43"/>
      <c r="FAR21" s="43"/>
      <c r="FAS21" s="43"/>
      <c r="FAT21" s="43"/>
      <c r="FAU21" s="43"/>
      <c r="FAV21" s="43"/>
      <c r="FAW21" s="43"/>
      <c r="FAX21" s="43"/>
      <c r="FAY21" s="43"/>
      <c r="FAZ21" s="43"/>
      <c r="FBA21" s="43"/>
      <c r="FBB21" s="43"/>
      <c r="FBC21" s="43"/>
      <c r="FBD21" s="43"/>
      <c r="FBE21" s="43"/>
      <c r="FBF21" s="43"/>
      <c r="FBG21" s="43"/>
      <c r="FBH21" s="43"/>
      <c r="FBI21" s="43"/>
      <c r="FBJ21" s="43"/>
      <c r="FBK21" s="43"/>
      <c r="FBL21" s="43"/>
      <c r="FBM21" s="43"/>
      <c r="FBN21" s="43"/>
      <c r="FBO21" s="43"/>
      <c r="FBP21" s="43"/>
      <c r="FBQ21" s="43"/>
      <c r="FBR21" s="43"/>
      <c r="FBS21" s="43"/>
      <c r="FBT21" s="43"/>
      <c r="FBU21" s="43"/>
      <c r="FBV21" s="43"/>
      <c r="FBW21" s="43"/>
      <c r="FBX21" s="43"/>
      <c r="FBY21" s="43"/>
      <c r="FBZ21" s="43"/>
      <c r="FCA21" s="43"/>
      <c r="FCB21" s="43"/>
      <c r="FCC21" s="43"/>
      <c r="FCD21" s="43"/>
      <c r="FCE21" s="43"/>
      <c r="FCF21" s="43"/>
      <c r="FCG21" s="43"/>
      <c r="FCH21" s="43"/>
      <c r="FCI21" s="43"/>
      <c r="FCJ21" s="43"/>
      <c r="FCK21" s="43"/>
      <c r="FCL21" s="43"/>
      <c r="FCM21" s="43"/>
      <c r="FCN21" s="43"/>
      <c r="FCO21" s="43"/>
      <c r="FCP21" s="43"/>
      <c r="FCQ21" s="43"/>
      <c r="FCR21" s="43"/>
      <c r="FCS21" s="43"/>
      <c r="FCT21" s="43"/>
      <c r="FCU21" s="43"/>
      <c r="FCV21" s="43"/>
      <c r="FCW21" s="43"/>
      <c r="FCX21" s="43"/>
      <c r="FCY21" s="43"/>
      <c r="FCZ21" s="43"/>
      <c r="FDA21" s="43"/>
      <c r="FDB21" s="43"/>
      <c r="FDC21" s="43"/>
      <c r="FDD21" s="43"/>
      <c r="FDE21" s="43"/>
      <c r="FDF21" s="43"/>
      <c r="FDG21" s="43"/>
      <c r="FDH21" s="43"/>
      <c r="FDI21" s="43"/>
      <c r="FDJ21" s="43"/>
      <c r="FDK21" s="43"/>
      <c r="FDL21" s="43"/>
      <c r="FDM21" s="43"/>
      <c r="FDN21" s="43"/>
      <c r="FDO21" s="43"/>
      <c r="FDP21" s="43"/>
      <c r="FDQ21" s="43"/>
      <c r="FDR21" s="43"/>
      <c r="FDS21" s="43"/>
      <c r="FDT21" s="43"/>
      <c r="FDU21" s="43"/>
      <c r="FDV21" s="43"/>
      <c r="FDW21" s="43"/>
      <c r="FDX21" s="43"/>
      <c r="FDY21" s="43"/>
      <c r="FDZ21" s="43"/>
      <c r="FEA21" s="43"/>
      <c r="FEB21" s="43"/>
      <c r="FEC21" s="43"/>
      <c r="FED21" s="43"/>
      <c r="FEE21" s="43"/>
      <c r="FEF21" s="43"/>
      <c r="FEG21" s="43"/>
      <c r="FEH21" s="43"/>
      <c r="FEI21" s="43"/>
      <c r="FEJ21" s="43"/>
      <c r="FEK21" s="43"/>
      <c r="FEL21" s="43"/>
      <c r="FEM21" s="43"/>
      <c r="FEN21" s="43"/>
      <c r="FEO21" s="43"/>
      <c r="FEP21" s="43"/>
      <c r="FEQ21" s="43"/>
      <c r="FER21" s="43"/>
      <c r="FES21" s="43"/>
      <c r="FET21" s="43"/>
      <c r="FEU21" s="43"/>
      <c r="FEV21" s="43"/>
      <c r="FEW21" s="43"/>
      <c r="FEX21" s="43"/>
      <c r="FEY21" s="43"/>
      <c r="FEZ21" s="43"/>
      <c r="FFA21" s="43"/>
      <c r="FFB21" s="43"/>
      <c r="FFC21" s="43"/>
      <c r="FFD21" s="43"/>
      <c r="FFE21" s="43"/>
      <c r="FFF21" s="43"/>
      <c r="FFG21" s="43"/>
      <c r="FFH21" s="43"/>
      <c r="FFI21" s="43"/>
      <c r="FFJ21" s="43"/>
      <c r="FFK21" s="43"/>
      <c r="FFL21" s="43"/>
      <c r="FFM21" s="43"/>
      <c r="FFN21" s="43"/>
      <c r="FFO21" s="43"/>
      <c r="FFP21" s="43"/>
      <c r="FFQ21" s="43"/>
      <c r="FFR21" s="43"/>
      <c r="FFS21" s="43"/>
      <c r="FFT21" s="43"/>
      <c r="FFU21" s="43"/>
      <c r="FFV21" s="43"/>
      <c r="FFW21" s="43"/>
      <c r="FFX21" s="43"/>
      <c r="FFY21" s="43"/>
      <c r="FFZ21" s="43"/>
      <c r="FGA21" s="43"/>
      <c r="FGB21" s="43"/>
      <c r="FGC21" s="43"/>
      <c r="FGD21" s="43"/>
      <c r="FGE21" s="43"/>
      <c r="FGF21" s="43"/>
      <c r="FGG21" s="43"/>
      <c r="FGH21" s="43"/>
      <c r="FGI21" s="43"/>
      <c r="FGJ21" s="43"/>
      <c r="FGK21" s="43"/>
      <c r="FGL21" s="43"/>
      <c r="FGM21" s="43"/>
      <c r="FGN21" s="43"/>
      <c r="FGO21" s="43"/>
      <c r="FGP21" s="43"/>
      <c r="FGQ21" s="43"/>
      <c r="FGR21" s="43"/>
      <c r="FGS21" s="43"/>
      <c r="FGT21" s="43"/>
      <c r="FGU21" s="43"/>
      <c r="FGV21" s="43"/>
      <c r="FGW21" s="43"/>
      <c r="FGX21" s="43"/>
      <c r="FGY21" s="43"/>
      <c r="FGZ21" s="43"/>
      <c r="FHA21" s="43"/>
      <c r="FHB21" s="43"/>
      <c r="FHC21" s="43"/>
      <c r="FHD21" s="43"/>
      <c r="FHE21" s="43"/>
      <c r="FHF21" s="43"/>
      <c r="FHG21" s="43"/>
      <c r="FHH21" s="43"/>
      <c r="FHI21" s="43"/>
      <c r="FHJ21" s="43"/>
      <c r="FHK21" s="43"/>
      <c r="FHL21" s="43"/>
      <c r="FHM21" s="43"/>
      <c r="FHN21" s="43"/>
      <c r="FHO21" s="43"/>
      <c r="FHP21" s="43"/>
      <c r="FHQ21" s="43"/>
      <c r="FHR21" s="43"/>
      <c r="FHS21" s="43"/>
      <c r="FHT21" s="43"/>
      <c r="FHU21" s="43"/>
      <c r="FHV21" s="43"/>
      <c r="FHW21" s="43"/>
      <c r="FHX21" s="43"/>
      <c r="FHY21" s="43"/>
      <c r="FHZ21" s="43"/>
      <c r="FIA21" s="43"/>
      <c r="FIB21" s="43"/>
      <c r="FIC21" s="43"/>
      <c r="FID21" s="43"/>
      <c r="FIE21" s="43"/>
      <c r="FIF21" s="43"/>
      <c r="FIG21" s="43"/>
      <c r="FIH21" s="43"/>
      <c r="FII21" s="43"/>
      <c r="FIJ21" s="43"/>
      <c r="FIK21" s="43"/>
      <c r="FIL21" s="43"/>
      <c r="FIM21" s="43"/>
      <c r="FIN21" s="43"/>
      <c r="FIO21" s="43"/>
      <c r="FIP21" s="43"/>
      <c r="FIQ21" s="43"/>
      <c r="FIR21" s="43"/>
      <c r="FIS21" s="43"/>
      <c r="FIT21" s="43"/>
      <c r="FIU21" s="43"/>
      <c r="FIV21" s="43"/>
      <c r="FIW21" s="43"/>
      <c r="FIX21" s="43"/>
      <c r="FIY21" s="43"/>
      <c r="FIZ21" s="43"/>
      <c r="FJA21" s="43"/>
      <c r="FJB21" s="43"/>
      <c r="FJC21" s="43"/>
      <c r="FJD21" s="43"/>
      <c r="FJE21" s="43"/>
      <c r="FJF21" s="43"/>
      <c r="FJG21" s="43"/>
      <c r="FJH21" s="43"/>
      <c r="FJI21" s="43"/>
      <c r="FJJ21" s="43"/>
      <c r="FJK21" s="43"/>
      <c r="FJL21" s="43"/>
      <c r="FJM21" s="43"/>
      <c r="FJN21" s="43"/>
      <c r="FJO21" s="43"/>
      <c r="FJP21" s="43"/>
      <c r="FJQ21" s="43"/>
      <c r="FJR21" s="43"/>
      <c r="FJS21" s="43"/>
      <c r="FJT21" s="43"/>
      <c r="FJU21" s="43"/>
      <c r="FJV21" s="43"/>
      <c r="FJW21" s="43"/>
      <c r="FJX21" s="43"/>
      <c r="FJY21" s="43"/>
      <c r="FJZ21" s="43"/>
      <c r="FKA21" s="43"/>
      <c r="FKB21" s="43"/>
      <c r="FKC21" s="43"/>
      <c r="FKD21" s="43"/>
      <c r="FKE21" s="43"/>
      <c r="FKF21" s="43"/>
      <c r="FKG21" s="43"/>
      <c r="FKH21" s="43"/>
      <c r="FKI21" s="43"/>
      <c r="FKJ21" s="43"/>
      <c r="FKK21" s="43"/>
      <c r="FKL21" s="43"/>
      <c r="FKM21" s="43"/>
      <c r="FKN21" s="43"/>
      <c r="FKO21" s="43"/>
      <c r="FKP21" s="43"/>
      <c r="FKQ21" s="43"/>
      <c r="FKR21" s="43"/>
      <c r="FKS21" s="43"/>
      <c r="FKT21" s="43"/>
      <c r="FKU21" s="43"/>
      <c r="FKV21" s="43"/>
      <c r="FKW21" s="43"/>
      <c r="FKX21" s="43"/>
      <c r="FKY21" s="43"/>
      <c r="FKZ21" s="43"/>
      <c r="FLA21" s="43"/>
      <c r="FLB21" s="43"/>
      <c r="FLC21" s="43"/>
      <c r="FLD21" s="43"/>
      <c r="FLE21" s="43"/>
      <c r="FLF21" s="43"/>
      <c r="FLG21" s="43"/>
      <c r="FLH21" s="43"/>
      <c r="FLI21" s="43"/>
      <c r="FLJ21" s="43"/>
      <c r="FLK21" s="43"/>
      <c r="FLL21" s="43"/>
      <c r="FLM21" s="43"/>
      <c r="FLN21" s="43"/>
      <c r="FLO21" s="43"/>
      <c r="FLP21" s="43"/>
      <c r="FLQ21" s="43"/>
      <c r="FLR21" s="43"/>
      <c r="FLS21" s="43"/>
      <c r="FLT21" s="43"/>
      <c r="FLU21" s="43"/>
      <c r="FLV21" s="43"/>
      <c r="FLW21" s="43"/>
      <c r="FLX21" s="43"/>
      <c r="FLY21" s="43"/>
      <c r="FLZ21" s="43"/>
      <c r="FMA21" s="43"/>
      <c r="FMB21" s="43"/>
      <c r="FMC21" s="43"/>
      <c r="FMD21" s="43"/>
      <c r="FME21" s="43"/>
      <c r="FMF21" s="43"/>
      <c r="FMG21" s="43"/>
      <c r="FMH21" s="43"/>
      <c r="FMI21" s="43"/>
      <c r="FMJ21" s="43"/>
      <c r="FMK21" s="43"/>
      <c r="FML21" s="43"/>
      <c r="FMM21" s="43"/>
      <c r="FMN21" s="43"/>
      <c r="FMO21" s="43"/>
      <c r="FMP21" s="43"/>
      <c r="FMQ21" s="43"/>
      <c r="FMR21" s="43"/>
      <c r="FMS21" s="43"/>
      <c r="FMT21" s="43"/>
      <c r="FMU21" s="43"/>
      <c r="FMV21" s="43"/>
      <c r="FMW21" s="43"/>
      <c r="FMX21" s="43"/>
      <c r="FMY21" s="43"/>
      <c r="FMZ21" s="43"/>
      <c r="FNA21" s="43"/>
      <c r="FNB21" s="43"/>
      <c r="FNC21" s="43"/>
      <c r="FND21" s="43"/>
      <c r="FNE21" s="43"/>
      <c r="FNF21" s="43"/>
      <c r="FNG21" s="43"/>
      <c r="FNH21" s="43"/>
      <c r="FNI21" s="43"/>
      <c r="FNJ21" s="43"/>
      <c r="FNK21" s="43"/>
      <c r="FNL21" s="43"/>
      <c r="FNM21" s="43"/>
      <c r="FNN21" s="43"/>
      <c r="FNO21" s="43"/>
      <c r="FNP21" s="43"/>
      <c r="FNQ21" s="43"/>
      <c r="FNR21" s="43"/>
      <c r="FNS21" s="43"/>
      <c r="FNT21" s="43"/>
      <c r="FNU21" s="43"/>
      <c r="FNV21" s="43"/>
      <c r="FNW21" s="43"/>
      <c r="FNX21" s="43"/>
      <c r="FNY21" s="43"/>
      <c r="FNZ21" s="43"/>
      <c r="FOA21" s="43"/>
      <c r="FOB21" s="43"/>
      <c r="FOC21" s="43"/>
      <c r="FOD21" s="43"/>
      <c r="FOE21" s="43"/>
      <c r="FOF21" s="43"/>
      <c r="FOG21" s="43"/>
      <c r="FOH21" s="43"/>
      <c r="FOI21" s="43"/>
      <c r="FOJ21" s="43"/>
      <c r="FOK21" s="43"/>
      <c r="FOL21" s="43"/>
      <c r="FOM21" s="43"/>
      <c r="FON21" s="43"/>
      <c r="FOO21" s="43"/>
      <c r="FOP21" s="43"/>
      <c r="FOQ21" s="43"/>
      <c r="FOR21" s="43"/>
      <c r="FOS21" s="43"/>
      <c r="FOT21" s="43"/>
      <c r="FOU21" s="43"/>
      <c r="FOV21" s="43"/>
      <c r="FOW21" s="43"/>
      <c r="FOX21" s="43"/>
      <c r="FOY21" s="43"/>
      <c r="FOZ21" s="43"/>
      <c r="FPA21" s="43"/>
      <c r="FPB21" s="43"/>
      <c r="FPC21" s="43"/>
      <c r="FPD21" s="43"/>
      <c r="FPE21" s="43"/>
      <c r="FPF21" s="43"/>
      <c r="FPG21" s="43"/>
      <c r="FPH21" s="43"/>
      <c r="FPI21" s="43"/>
      <c r="FPJ21" s="43"/>
      <c r="FPK21" s="43"/>
      <c r="FPL21" s="43"/>
      <c r="FPM21" s="43"/>
      <c r="FPN21" s="43"/>
      <c r="FPO21" s="43"/>
      <c r="FPP21" s="43"/>
      <c r="FPQ21" s="43"/>
      <c r="FPR21" s="43"/>
      <c r="FPS21" s="43"/>
      <c r="FPT21" s="43"/>
      <c r="FPU21" s="43"/>
      <c r="FPV21" s="43"/>
      <c r="FPW21" s="43"/>
      <c r="FPX21" s="43"/>
      <c r="FPY21" s="43"/>
      <c r="FPZ21" s="43"/>
      <c r="FQA21" s="43"/>
      <c r="FQB21" s="43"/>
      <c r="FQC21" s="43"/>
      <c r="FQD21" s="43"/>
      <c r="FQE21" s="43"/>
      <c r="FQF21" s="43"/>
      <c r="FQG21" s="43"/>
      <c r="FQH21" s="43"/>
      <c r="FQI21" s="43"/>
      <c r="FQJ21" s="43"/>
      <c r="FQK21" s="43"/>
      <c r="FQL21" s="43"/>
      <c r="FQM21" s="43"/>
      <c r="FQN21" s="43"/>
      <c r="FQO21" s="43"/>
      <c r="FQP21" s="43"/>
      <c r="FQQ21" s="43"/>
      <c r="FQR21" s="43"/>
      <c r="FQS21" s="43"/>
      <c r="FQT21" s="43"/>
      <c r="FQU21" s="43"/>
      <c r="FQV21" s="43"/>
      <c r="FQW21" s="43"/>
      <c r="FQX21" s="43"/>
      <c r="FQY21" s="43"/>
      <c r="FQZ21" s="43"/>
      <c r="FRA21" s="43"/>
      <c r="FRB21" s="43"/>
      <c r="FRC21" s="43"/>
      <c r="FRD21" s="43"/>
      <c r="FRE21" s="43"/>
      <c r="FRF21" s="43"/>
      <c r="FRG21" s="43"/>
      <c r="FRH21" s="43"/>
      <c r="FRI21" s="43"/>
      <c r="FRJ21" s="43"/>
      <c r="FRK21" s="43"/>
      <c r="FRL21" s="43"/>
      <c r="FRM21" s="43"/>
      <c r="FRN21" s="43"/>
      <c r="FRO21" s="43"/>
      <c r="FRP21" s="43"/>
      <c r="FRQ21" s="43"/>
      <c r="FRR21" s="43"/>
      <c r="FRS21" s="43"/>
      <c r="FRT21" s="43"/>
      <c r="FRU21" s="43"/>
      <c r="FRV21" s="43"/>
      <c r="FRW21" s="43"/>
      <c r="FRX21" s="43"/>
      <c r="FRY21" s="43"/>
      <c r="FRZ21" s="43"/>
      <c r="FSA21" s="43"/>
      <c r="FSB21" s="43"/>
      <c r="FSC21" s="43"/>
      <c r="FSD21" s="43"/>
      <c r="FSE21" s="43"/>
      <c r="FSF21" s="43"/>
      <c r="FSG21" s="43"/>
      <c r="FSH21" s="43"/>
      <c r="FSI21" s="43"/>
      <c r="FSJ21" s="43"/>
      <c r="FSK21" s="43"/>
      <c r="FSL21" s="43"/>
      <c r="FSM21" s="43"/>
      <c r="FSN21" s="43"/>
      <c r="FSO21" s="43"/>
      <c r="FSP21" s="43"/>
      <c r="FSQ21" s="43"/>
      <c r="FSR21" s="43"/>
      <c r="FSS21" s="43"/>
      <c r="FST21" s="43"/>
      <c r="FSU21" s="43"/>
      <c r="FSV21" s="43"/>
      <c r="FSW21" s="43"/>
      <c r="FSX21" s="43"/>
      <c r="FSY21" s="43"/>
      <c r="FSZ21" s="43"/>
      <c r="FTA21" s="43"/>
      <c r="FTB21" s="43"/>
      <c r="FTC21" s="43"/>
      <c r="FTD21" s="43"/>
      <c r="FTE21" s="43"/>
      <c r="FTF21" s="43"/>
      <c r="FTG21" s="43"/>
      <c r="FTH21" s="43"/>
      <c r="FTI21" s="43"/>
      <c r="FTJ21" s="43"/>
      <c r="FTK21" s="43"/>
      <c r="FTL21" s="43"/>
      <c r="FTM21" s="43"/>
      <c r="FTN21" s="43"/>
      <c r="FTO21" s="43"/>
      <c r="FTP21" s="43"/>
      <c r="FTQ21" s="43"/>
      <c r="FTR21" s="43"/>
      <c r="FTS21" s="43"/>
      <c r="FTT21" s="43"/>
      <c r="FTU21" s="43"/>
      <c r="FTV21" s="43"/>
      <c r="FTW21" s="43"/>
      <c r="FTX21" s="43"/>
      <c r="FTY21" s="43"/>
      <c r="FTZ21" s="43"/>
      <c r="FUA21" s="43"/>
      <c r="FUB21" s="43"/>
      <c r="FUC21" s="43"/>
      <c r="FUD21" s="43"/>
      <c r="FUE21" s="43"/>
      <c r="FUF21" s="43"/>
      <c r="FUG21" s="43"/>
      <c r="FUH21" s="43"/>
      <c r="FUI21" s="43"/>
      <c r="FUJ21" s="43"/>
      <c r="FUK21" s="43"/>
      <c r="FUL21" s="43"/>
      <c r="FUM21" s="43"/>
      <c r="FUN21" s="43"/>
      <c r="FUO21" s="43"/>
      <c r="FUP21" s="43"/>
      <c r="FUQ21" s="43"/>
      <c r="FUR21" s="43"/>
      <c r="FUS21" s="43"/>
      <c r="FUT21" s="43"/>
      <c r="FUU21" s="43"/>
      <c r="FUV21" s="43"/>
      <c r="FUW21" s="43"/>
      <c r="FUX21" s="43"/>
      <c r="FUY21" s="43"/>
      <c r="FUZ21" s="43"/>
      <c r="FVA21" s="43"/>
      <c r="FVB21" s="43"/>
      <c r="FVC21" s="43"/>
      <c r="FVD21" s="43"/>
      <c r="FVE21" s="43"/>
      <c r="FVF21" s="43"/>
      <c r="FVG21" s="43"/>
      <c r="FVH21" s="43"/>
      <c r="FVI21" s="43"/>
      <c r="FVJ21" s="43"/>
      <c r="FVK21" s="43"/>
      <c r="FVL21" s="43"/>
      <c r="FVM21" s="43"/>
      <c r="FVN21" s="43"/>
      <c r="FVO21" s="43"/>
      <c r="FVP21" s="43"/>
      <c r="FVQ21" s="43"/>
      <c r="FVR21" s="43"/>
      <c r="FVS21" s="43"/>
      <c r="FVT21" s="43"/>
      <c r="FVU21" s="43"/>
      <c r="FVV21" s="43"/>
      <c r="FVW21" s="43"/>
      <c r="FVX21" s="43"/>
      <c r="FVY21" s="43"/>
      <c r="FVZ21" s="43"/>
      <c r="FWA21" s="43"/>
      <c r="FWB21" s="43"/>
      <c r="FWC21" s="43"/>
      <c r="FWD21" s="43"/>
      <c r="FWE21" s="43"/>
      <c r="FWF21" s="43"/>
      <c r="FWG21" s="43"/>
      <c r="FWH21" s="43"/>
      <c r="FWI21" s="43"/>
      <c r="FWJ21" s="43"/>
      <c r="FWK21" s="43"/>
      <c r="FWL21" s="43"/>
      <c r="FWM21" s="43"/>
      <c r="FWN21" s="43"/>
      <c r="FWO21" s="43"/>
      <c r="FWP21" s="43"/>
      <c r="FWQ21" s="43"/>
      <c r="FWR21" s="43"/>
      <c r="FWS21" s="43"/>
      <c r="FWT21" s="43"/>
      <c r="FWU21" s="43"/>
      <c r="FWV21" s="43"/>
      <c r="FWW21" s="43"/>
      <c r="FWX21" s="43"/>
      <c r="FWY21" s="43"/>
      <c r="FWZ21" s="43"/>
      <c r="FXA21" s="43"/>
      <c r="FXB21" s="43"/>
      <c r="FXC21" s="43"/>
      <c r="FXD21" s="43"/>
      <c r="FXE21" s="43"/>
      <c r="FXF21" s="43"/>
      <c r="FXG21" s="43"/>
      <c r="FXH21" s="43"/>
      <c r="FXI21" s="43"/>
      <c r="FXJ21" s="43"/>
      <c r="FXK21" s="43"/>
      <c r="FXL21" s="43"/>
      <c r="FXM21" s="43"/>
      <c r="FXN21" s="43"/>
      <c r="FXO21" s="43"/>
      <c r="FXP21" s="43"/>
      <c r="FXQ21" s="43"/>
      <c r="FXR21" s="43"/>
      <c r="FXS21" s="43"/>
      <c r="FXT21" s="43"/>
      <c r="FXU21" s="43"/>
      <c r="FXV21" s="43"/>
      <c r="FXW21" s="43"/>
      <c r="FXX21" s="43"/>
      <c r="FXY21" s="43"/>
      <c r="FXZ21" s="43"/>
      <c r="FYA21" s="43"/>
      <c r="FYB21" s="43"/>
      <c r="FYC21" s="43"/>
      <c r="FYD21" s="43"/>
      <c r="FYE21" s="43"/>
      <c r="FYF21" s="43"/>
      <c r="FYG21" s="43"/>
      <c r="FYH21" s="43"/>
      <c r="FYI21" s="43"/>
      <c r="FYJ21" s="43"/>
      <c r="FYK21" s="43"/>
      <c r="FYL21" s="43"/>
      <c r="FYM21" s="43"/>
      <c r="FYN21" s="43"/>
      <c r="FYO21" s="43"/>
      <c r="FYP21" s="43"/>
      <c r="FYQ21" s="43"/>
      <c r="FYR21" s="43"/>
      <c r="FYS21" s="43"/>
      <c r="FYT21" s="43"/>
      <c r="FYU21" s="43"/>
      <c r="FYV21" s="43"/>
      <c r="FYW21" s="43"/>
      <c r="FYX21" s="43"/>
      <c r="FYY21" s="43"/>
      <c r="FYZ21" s="43"/>
      <c r="FZA21" s="43"/>
      <c r="FZB21" s="43"/>
      <c r="FZC21" s="43"/>
      <c r="FZD21" s="43"/>
      <c r="FZE21" s="43"/>
      <c r="FZF21" s="43"/>
      <c r="FZG21" s="43"/>
      <c r="FZH21" s="43"/>
      <c r="FZI21" s="43"/>
      <c r="FZJ21" s="43"/>
      <c r="FZK21" s="43"/>
      <c r="FZL21" s="43"/>
      <c r="FZM21" s="43"/>
      <c r="FZN21" s="43"/>
      <c r="FZO21" s="43"/>
      <c r="FZP21" s="43"/>
      <c r="FZQ21" s="43"/>
      <c r="FZR21" s="43"/>
      <c r="FZS21" s="43"/>
      <c r="FZT21" s="43"/>
      <c r="FZU21" s="43"/>
      <c r="FZV21" s="43"/>
      <c r="FZW21" s="43"/>
      <c r="FZX21" s="43"/>
      <c r="FZY21" s="43"/>
      <c r="FZZ21" s="43"/>
      <c r="GAA21" s="43"/>
      <c r="GAB21" s="43"/>
      <c r="GAC21" s="43"/>
      <c r="GAD21" s="43"/>
      <c r="GAE21" s="43"/>
      <c r="GAF21" s="43"/>
      <c r="GAG21" s="43"/>
      <c r="GAH21" s="43"/>
      <c r="GAI21" s="43"/>
      <c r="GAJ21" s="43"/>
      <c r="GAK21" s="43"/>
      <c r="GAL21" s="43"/>
      <c r="GAM21" s="43"/>
      <c r="GAN21" s="43"/>
      <c r="GAO21" s="43"/>
      <c r="GAP21" s="43"/>
      <c r="GAQ21" s="43"/>
      <c r="GAR21" s="43"/>
      <c r="GAS21" s="43"/>
      <c r="GAT21" s="43"/>
      <c r="GAU21" s="43"/>
      <c r="GAV21" s="43"/>
      <c r="GAW21" s="43"/>
      <c r="GAX21" s="43"/>
      <c r="GAY21" s="43"/>
      <c r="GAZ21" s="43"/>
      <c r="GBA21" s="43"/>
      <c r="GBB21" s="43"/>
      <c r="GBC21" s="43"/>
      <c r="GBD21" s="43"/>
      <c r="GBE21" s="43"/>
      <c r="GBF21" s="43"/>
      <c r="GBG21" s="43"/>
      <c r="GBH21" s="43"/>
      <c r="GBI21" s="43"/>
      <c r="GBJ21" s="43"/>
      <c r="GBK21" s="43"/>
      <c r="GBL21" s="43"/>
      <c r="GBM21" s="43"/>
      <c r="GBN21" s="43"/>
      <c r="GBO21" s="43"/>
      <c r="GBP21" s="43"/>
      <c r="GBQ21" s="43"/>
      <c r="GBR21" s="43"/>
      <c r="GBS21" s="43"/>
      <c r="GBT21" s="43"/>
      <c r="GBU21" s="43"/>
      <c r="GBV21" s="43"/>
      <c r="GBW21" s="43"/>
      <c r="GBX21" s="43"/>
      <c r="GBY21" s="43"/>
      <c r="GBZ21" s="43"/>
      <c r="GCA21" s="43"/>
      <c r="GCB21" s="43"/>
      <c r="GCC21" s="43"/>
      <c r="GCD21" s="43"/>
      <c r="GCE21" s="43"/>
      <c r="GCF21" s="43"/>
      <c r="GCG21" s="43"/>
      <c r="GCH21" s="43"/>
      <c r="GCI21" s="43"/>
      <c r="GCJ21" s="43"/>
      <c r="GCK21" s="43"/>
      <c r="GCL21" s="43"/>
      <c r="GCM21" s="43"/>
      <c r="GCN21" s="43"/>
      <c r="GCO21" s="43"/>
      <c r="GCP21" s="43"/>
      <c r="GCQ21" s="43"/>
      <c r="GCR21" s="43"/>
      <c r="GCS21" s="43"/>
      <c r="GCT21" s="43"/>
      <c r="GCU21" s="43"/>
      <c r="GCV21" s="43"/>
      <c r="GCW21" s="43"/>
      <c r="GCX21" s="43"/>
      <c r="GCY21" s="43"/>
      <c r="GCZ21" s="43"/>
      <c r="GDA21" s="43"/>
      <c r="GDB21" s="43"/>
      <c r="GDC21" s="43"/>
      <c r="GDD21" s="43"/>
      <c r="GDE21" s="43"/>
      <c r="GDF21" s="43"/>
      <c r="GDG21" s="43"/>
      <c r="GDH21" s="43"/>
      <c r="GDI21" s="43"/>
      <c r="GDJ21" s="43"/>
      <c r="GDK21" s="43"/>
      <c r="GDL21" s="43"/>
      <c r="GDM21" s="43"/>
      <c r="GDN21" s="43"/>
      <c r="GDO21" s="43"/>
      <c r="GDP21" s="43"/>
      <c r="GDQ21" s="43"/>
      <c r="GDR21" s="43"/>
      <c r="GDS21" s="43"/>
      <c r="GDT21" s="43"/>
      <c r="GDU21" s="43"/>
      <c r="GDV21" s="43"/>
      <c r="GDW21" s="43"/>
      <c r="GDX21" s="43"/>
      <c r="GDY21" s="43"/>
      <c r="GDZ21" s="43"/>
      <c r="GEA21" s="43"/>
      <c r="GEB21" s="43"/>
      <c r="GEC21" s="43"/>
      <c r="GED21" s="43"/>
      <c r="GEE21" s="43"/>
      <c r="GEF21" s="43"/>
      <c r="GEG21" s="43"/>
      <c r="GEH21" s="43"/>
      <c r="GEI21" s="43"/>
      <c r="GEJ21" s="43"/>
      <c r="GEK21" s="43"/>
      <c r="GEL21" s="43"/>
      <c r="GEM21" s="43"/>
      <c r="GEN21" s="43"/>
      <c r="GEO21" s="43"/>
      <c r="GEP21" s="43"/>
      <c r="GEQ21" s="43"/>
      <c r="GER21" s="43"/>
      <c r="GES21" s="43"/>
      <c r="GET21" s="43"/>
      <c r="GEU21" s="43"/>
      <c r="GEV21" s="43"/>
      <c r="GEW21" s="43"/>
      <c r="GEX21" s="43"/>
      <c r="GEY21" s="43"/>
      <c r="GEZ21" s="43"/>
      <c r="GFA21" s="43"/>
      <c r="GFB21" s="43"/>
      <c r="GFC21" s="43"/>
      <c r="GFD21" s="43"/>
      <c r="GFE21" s="43"/>
      <c r="GFF21" s="43"/>
      <c r="GFG21" s="43"/>
      <c r="GFH21" s="43"/>
      <c r="GFI21" s="43"/>
      <c r="GFJ21" s="43"/>
      <c r="GFK21" s="43"/>
      <c r="GFL21" s="43"/>
      <c r="GFM21" s="43"/>
      <c r="GFN21" s="43"/>
      <c r="GFO21" s="43"/>
      <c r="GFP21" s="43"/>
      <c r="GFQ21" s="43"/>
      <c r="GFR21" s="43"/>
      <c r="GFS21" s="43"/>
      <c r="GFT21" s="43"/>
      <c r="GFU21" s="43"/>
      <c r="GFV21" s="43"/>
      <c r="GFW21" s="43"/>
      <c r="GFX21" s="43"/>
      <c r="GFY21" s="43"/>
      <c r="GFZ21" s="43"/>
      <c r="GGA21" s="43"/>
      <c r="GGB21" s="43"/>
      <c r="GGC21" s="43"/>
      <c r="GGD21" s="43"/>
      <c r="GGE21" s="43"/>
      <c r="GGF21" s="43"/>
      <c r="GGG21" s="43"/>
      <c r="GGH21" s="43"/>
      <c r="GGI21" s="43"/>
      <c r="GGJ21" s="43"/>
      <c r="GGK21" s="43"/>
      <c r="GGL21" s="43"/>
      <c r="GGM21" s="43"/>
      <c r="GGN21" s="43"/>
      <c r="GGO21" s="43"/>
      <c r="GGP21" s="43"/>
      <c r="GGQ21" s="43"/>
      <c r="GGR21" s="43"/>
      <c r="GGS21" s="43"/>
      <c r="GGT21" s="43"/>
      <c r="GGU21" s="43"/>
      <c r="GGV21" s="43"/>
      <c r="GGW21" s="43"/>
      <c r="GGX21" s="43"/>
      <c r="GGY21" s="43"/>
      <c r="GGZ21" s="43"/>
      <c r="GHA21" s="43"/>
      <c r="GHB21" s="43"/>
      <c r="GHC21" s="43"/>
      <c r="GHD21" s="43"/>
      <c r="GHE21" s="43"/>
      <c r="GHF21" s="43"/>
      <c r="GHG21" s="43"/>
      <c r="GHH21" s="43"/>
      <c r="GHI21" s="43"/>
      <c r="GHJ21" s="43"/>
      <c r="GHK21" s="43"/>
      <c r="GHL21" s="43"/>
      <c r="GHM21" s="43"/>
      <c r="GHN21" s="43"/>
      <c r="GHO21" s="43"/>
      <c r="GHP21" s="43"/>
      <c r="GHQ21" s="43"/>
      <c r="GHR21" s="43"/>
      <c r="GHS21" s="43"/>
      <c r="GHT21" s="43"/>
      <c r="GHU21" s="43"/>
      <c r="GHV21" s="43"/>
      <c r="GHW21" s="43"/>
      <c r="GHX21" s="43"/>
      <c r="GHY21" s="43"/>
      <c r="GHZ21" s="43"/>
      <c r="GIA21" s="43"/>
      <c r="GIB21" s="43"/>
      <c r="GIC21" s="43"/>
      <c r="GID21" s="43"/>
      <c r="GIE21" s="43"/>
      <c r="GIF21" s="43"/>
      <c r="GIG21" s="43"/>
      <c r="GIH21" s="43"/>
      <c r="GII21" s="43"/>
      <c r="GIJ21" s="43"/>
      <c r="GIK21" s="43"/>
      <c r="GIL21" s="43"/>
      <c r="GIM21" s="43"/>
      <c r="GIN21" s="43"/>
      <c r="GIO21" s="43"/>
      <c r="GIP21" s="43"/>
      <c r="GIQ21" s="43"/>
      <c r="GIR21" s="43"/>
      <c r="GIS21" s="43"/>
      <c r="GIT21" s="43"/>
      <c r="GIU21" s="43"/>
      <c r="GIV21" s="43"/>
      <c r="GIW21" s="43"/>
      <c r="GIX21" s="43"/>
      <c r="GIY21" s="43"/>
      <c r="GIZ21" s="43"/>
      <c r="GJA21" s="43"/>
      <c r="GJB21" s="43"/>
      <c r="GJC21" s="43"/>
      <c r="GJD21" s="43"/>
      <c r="GJE21" s="43"/>
      <c r="GJF21" s="43"/>
      <c r="GJG21" s="43"/>
      <c r="GJH21" s="43"/>
      <c r="GJI21" s="43"/>
      <c r="GJJ21" s="43"/>
      <c r="GJK21" s="43"/>
      <c r="GJL21" s="43"/>
      <c r="GJM21" s="43"/>
      <c r="GJN21" s="43"/>
      <c r="GJO21" s="43"/>
      <c r="GJP21" s="43"/>
      <c r="GJQ21" s="43"/>
      <c r="GJR21" s="43"/>
      <c r="GJS21" s="43"/>
      <c r="GJT21" s="43"/>
      <c r="GJU21" s="43"/>
      <c r="GJV21" s="43"/>
      <c r="GJW21" s="43"/>
      <c r="GJX21" s="43"/>
      <c r="GJY21" s="43"/>
      <c r="GJZ21" s="43"/>
      <c r="GKA21" s="43"/>
      <c r="GKB21" s="43"/>
      <c r="GKC21" s="43"/>
      <c r="GKD21" s="43"/>
      <c r="GKE21" s="43"/>
      <c r="GKF21" s="43"/>
      <c r="GKG21" s="43"/>
      <c r="GKH21" s="43"/>
      <c r="GKI21" s="43"/>
      <c r="GKJ21" s="43"/>
      <c r="GKK21" s="43"/>
      <c r="GKL21" s="43"/>
      <c r="GKM21" s="43"/>
      <c r="GKN21" s="43"/>
      <c r="GKO21" s="43"/>
      <c r="GKP21" s="43"/>
      <c r="GKQ21" s="43"/>
      <c r="GKR21" s="43"/>
      <c r="GKS21" s="43"/>
      <c r="GKT21" s="43"/>
      <c r="GKU21" s="43"/>
      <c r="GKV21" s="43"/>
      <c r="GKW21" s="43"/>
      <c r="GKX21" s="43"/>
      <c r="GKY21" s="43"/>
      <c r="GKZ21" s="43"/>
      <c r="GLA21" s="43"/>
      <c r="GLB21" s="43"/>
      <c r="GLC21" s="43"/>
      <c r="GLD21" s="43"/>
      <c r="GLE21" s="43"/>
      <c r="GLF21" s="43"/>
      <c r="GLG21" s="43"/>
      <c r="GLH21" s="43"/>
      <c r="GLI21" s="43"/>
      <c r="GLJ21" s="43"/>
      <c r="GLK21" s="43"/>
      <c r="GLL21" s="43"/>
      <c r="GLM21" s="43"/>
      <c r="GLN21" s="43"/>
      <c r="GLO21" s="43"/>
      <c r="GLP21" s="43"/>
      <c r="GLQ21" s="43"/>
      <c r="GLR21" s="43"/>
      <c r="GLS21" s="43"/>
      <c r="GLT21" s="43"/>
      <c r="GLU21" s="43"/>
      <c r="GLV21" s="43"/>
      <c r="GLW21" s="43"/>
      <c r="GLX21" s="43"/>
      <c r="GLY21" s="43"/>
      <c r="GLZ21" s="43"/>
      <c r="GMA21" s="43"/>
      <c r="GMB21" s="43"/>
      <c r="GMC21" s="43"/>
      <c r="GMD21" s="43"/>
      <c r="GME21" s="43"/>
      <c r="GMF21" s="43"/>
      <c r="GMG21" s="43"/>
      <c r="GMH21" s="43"/>
      <c r="GMI21" s="43"/>
      <c r="GMJ21" s="43"/>
      <c r="GMK21" s="43"/>
      <c r="GML21" s="43"/>
      <c r="GMM21" s="43"/>
      <c r="GMN21" s="43"/>
      <c r="GMO21" s="43"/>
      <c r="GMP21" s="43"/>
      <c r="GMQ21" s="43"/>
      <c r="GMR21" s="43"/>
      <c r="GMS21" s="43"/>
      <c r="GMT21" s="43"/>
      <c r="GMU21" s="43"/>
      <c r="GMV21" s="43"/>
      <c r="GMW21" s="43"/>
      <c r="GMX21" s="43"/>
      <c r="GMY21" s="43"/>
      <c r="GMZ21" s="43"/>
      <c r="GNA21" s="43"/>
      <c r="GNB21" s="43"/>
      <c r="GNC21" s="43"/>
      <c r="GND21" s="43"/>
      <c r="GNE21" s="43"/>
      <c r="GNF21" s="43"/>
      <c r="GNG21" s="43"/>
      <c r="GNH21" s="43"/>
      <c r="GNI21" s="43"/>
      <c r="GNJ21" s="43"/>
      <c r="GNK21" s="43"/>
      <c r="GNL21" s="43"/>
      <c r="GNM21" s="43"/>
      <c r="GNN21" s="43"/>
      <c r="GNO21" s="43"/>
      <c r="GNP21" s="43"/>
      <c r="GNQ21" s="43"/>
      <c r="GNR21" s="43"/>
      <c r="GNS21" s="43"/>
      <c r="GNT21" s="43"/>
      <c r="GNU21" s="43"/>
      <c r="GNV21" s="43"/>
      <c r="GNW21" s="43"/>
      <c r="GNX21" s="43"/>
      <c r="GNY21" s="43"/>
      <c r="GNZ21" s="43"/>
      <c r="GOA21" s="43"/>
      <c r="GOB21" s="43"/>
      <c r="GOC21" s="43"/>
      <c r="GOD21" s="43"/>
      <c r="GOE21" s="43"/>
      <c r="GOF21" s="43"/>
      <c r="GOG21" s="43"/>
      <c r="GOH21" s="43"/>
      <c r="GOI21" s="43"/>
      <c r="GOJ21" s="43"/>
      <c r="GOK21" s="43"/>
      <c r="GOL21" s="43"/>
      <c r="GOM21" s="43"/>
      <c r="GON21" s="43"/>
      <c r="GOO21" s="43"/>
      <c r="GOP21" s="43"/>
      <c r="GOQ21" s="43"/>
      <c r="GOR21" s="43"/>
      <c r="GOS21" s="43"/>
      <c r="GOT21" s="43"/>
      <c r="GOU21" s="43"/>
      <c r="GOV21" s="43"/>
      <c r="GOW21" s="43"/>
      <c r="GOX21" s="43"/>
      <c r="GOY21" s="43"/>
      <c r="GOZ21" s="43"/>
      <c r="GPA21" s="43"/>
      <c r="GPB21" s="43"/>
      <c r="GPC21" s="43"/>
      <c r="GPD21" s="43"/>
      <c r="GPE21" s="43"/>
      <c r="GPF21" s="43"/>
      <c r="GPG21" s="43"/>
      <c r="GPH21" s="43"/>
      <c r="GPI21" s="43"/>
      <c r="GPJ21" s="43"/>
      <c r="GPK21" s="43"/>
      <c r="GPL21" s="43"/>
      <c r="GPM21" s="43"/>
      <c r="GPN21" s="43"/>
      <c r="GPO21" s="43"/>
      <c r="GPP21" s="43"/>
      <c r="GPQ21" s="43"/>
      <c r="GPR21" s="43"/>
      <c r="GPS21" s="43"/>
      <c r="GPT21" s="43"/>
      <c r="GPU21" s="43"/>
      <c r="GPV21" s="43"/>
      <c r="GPW21" s="43"/>
      <c r="GPX21" s="43"/>
      <c r="GPY21" s="43"/>
      <c r="GPZ21" s="43"/>
      <c r="GQA21" s="43"/>
      <c r="GQB21" s="43"/>
      <c r="GQC21" s="43"/>
      <c r="GQD21" s="43"/>
      <c r="GQE21" s="43"/>
      <c r="GQF21" s="43"/>
      <c r="GQG21" s="43"/>
      <c r="GQH21" s="43"/>
      <c r="GQI21" s="43"/>
      <c r="GQJ21" s="43"/>
      <c r="GQK21" s="43"/>
      <c r="GQL21" s="43"/>
      <c r="GQM21" s="43"/>
      <c r="GQN21" s="43"/>
      <c r="GQO21" s="43"/>
      <c r="GQP21" s="43"/>
      <c r="GQQ21" s="43"/>
      <c r="GQR21" s="43"/>
      <c r="GQS21" s="43"/>
      <c r="GQT21" s="43"/>
      <c r="GQU21" s="43"/>
      <c r="GQV21" s="43"/>
      <c r="GQW21" s="43"/>
      <c r="GQX21" s="43"/>
      <c r="GQY21" s="43"/>
      <c r="GQZ21" s="43"/>
      <c r="GRA21" s="43"/>
      <c r="GRB21" s="43"/>
      <c r="GRC21" s="43"/>
      <c r="GRD21" s="43"/>
      <c r="GRE21" s="43"/>
      <c r="GRF21" s="43"/>
      <c r="GRG21" s="43"/>
      <c r="GRH21" s="43"/>
      <c r="GRI21" s="43"/>
      <c r="GRJ21" s="43"/>
      <c r="GRK21" s="43"/>
      <c r="GRL21" s="43"/>
      <c r="GRM21" s="43"/>
      <c r="GRN21" s="43"/>
      <c r="GRO21" s="43"/>
      <c r="GRP21" s="43"/>
      <c r="GRQ21" s="43"/>
      <c r="GRR21" s="43"/>
      <c r="GRS21" s="43"/>
      <c r="GRT21" s="43"/>
      <c r="GRU21" s="43"/>
      <c r="GRV21" s="43"/>
      <c r="GRW21" s="43"/>
      <c r="GRX21" s="43"/>
      <c r="GRY21" s="43"/>
      <c r="GRZ21" s="43"/>
      <c r="GSA21" s="43"/>
      <c r="GSB21" s="43"/>
      <c r="GSC21" s="43"/>
      <c r="GSD21" s="43"/>
      <c r="GSE21" s="43"/>
      <c r="GSF21" s="43"/>
      <c r="GSG21" s="43"/>
      <c r="GSH21" s="43"/>
      <c r="GSI21" s="43"/>
      <c r="GSJ21" s="43"/>
      <c r="GSK21" s="43"/>
      <c r="GSL21" s="43"/>
      <c r="GSM21" s="43"/>
      <c r="GSN21" s="43"/>
      <c r="GSO21" s="43"/>
      <c r="GSP21" s="43"/>
      <c r="GSQ21" s="43"/>
      <c r="GSR21" s="43"/>
      <c r="GSS21" s="43"/>
      <c r="GST21" s="43"/>
      <c r="GSU21" s="43"/>
      <c r="GSV21" s="43"/>
      <c r="GSW21" s="43"/>
      <c r="GSX21" s="43"/>
      <c r="GSY21" s="43"/>
      <c r="GSZ21" s="43"/>
      <c r="GTA21" s="43"/>
      <c r="GTB21" s="43"/>
      <c r="GTC21" s="43"/>
      <c r="GTD21" s="43"/>
      <c r="GTE21" s="43"/>
      <c r="GTF21" s="43"/>
      <c r="GTG21" s="43"/>
      <c r="GTH21" s="43"/>
      <c r="GTI21" s="43"/>
      <c r="GTJ21" s="43"/>
      <c r="GTK21" s="43"/>
      <c r="GTL21" s="43"/>
      <c r="GTM21" s="43"/>
      <c r="GTN21" s="43"/>
      <c r="GTO21" s="43"/>
      <c r="GTP21" s="43"/>
      <c r="GTQ21" s="43"/>
      <c r="GTR21" s="43"/>
      <c r="GTS21" s="43"/>
      <c r="GTT21" s="43"/>
      <c r="GTU21" s="43"/>
      <c r="GTV21" s="43"/>
      <c r="GTW21" s="43"/>
      <c r="GTX21" s="43"/>
      <c r="GTY21" s="43"/>
      <c r="GTZ21" s="43"/>
      <c r="GUA21" s="43"/>
      <c r="GUB21" s="43"/>
      <c r="GUC21" s="43"/>
      <c r="GUD21" s="43"/>
      <c r="GUE21" s="43"/>
      <c r="GUF21" s="43"/>
      <c r="GUG21" s="43"/>
      <c r="GUH21" s="43"/>
      <c r="GUI21" s="43"/>
      <c r="GUJ21" s="43"/>
      <c r="GUK21" s="43"/>
      <c r="GUL21" s="43"/>
      <c r="GUM21" s="43"/>
      <c r="GUN21" s="43"/>
      <c r="GUO21" s="43"/>
      <c r="GUP21" s="43"/>
      <c r="GUQ21" s="43"/>
      <c r="GUR21" s="43"/>
      <c r="GUS21" s="43"/>
      <c r="GUT21" s="43"/>
      <c r="GUU21" s="43"/>
      <c r="GUV21" s="43"/>
      <c r="GUW21" s="43"/>
      <c r="GUX21" s="43"/>
      <c r="GUY21" s="43"/>
      <c r="GUZ21" s="43"/>
      <c r="GVA21" s="43"/>
      <c r="GVB21" s="43"/>
      <c r="GVC21" s="43"/>
      <c r="GVD21" s="43"/>
      <c r="GVE21" s="43"/>
      <c r="GVF21" s="43"/>
      <c r="GVG21" s="43"/>
      <c r="GVH21" s="43"/>
      <c r="GVI21" s="43"/>
      <c r="GVJ21" s="43"/>
      <c r="GVK21" s="43"/>
      <c r="GVL21" s="43"/>
      <c r="GVM21" s="43"/>
      <c r="GVN21" s="43"/>
      <c r="GVO21" s="43"/>
      <c r="GVP21" s="43"/>
      <c r="GVQ21" s="43"/>
      <c r="GVR21" s="43"/>
      <c r="GVS21" s="43"/>
      <c r="GVT21" s="43"/>
      <c r="GVU21" s="43"/>
      <c r="GVV21" s="43"/>
      <c r="GVW21" s="43"/>
      <c r="GVX21" s="43"/>
      <c r="GVY21" s="43"/>
      <c r="GVZ21" s="43"/>
      <c r="GWA21" s="43"/>
      <c r="GWB21" s="43"/>
      <c r="GWC21" s="43"/>
      <c r="GWD21" s="43"/>
      <c r="GWE21" s="43"/>
      <c r="GWF21" s="43"/>
      <c r="GWG21" s="43"/>
      <c r="GWH21" s="43"/>
      <c r="GWI21" s="43"/>
      <c r="GWJ21" s="43"/>
      <c r="GWK21" s="43"/>
      <c r="GWL21" s="43"/>
      <c r="GWM21" s="43"/>
      <c r="GWN21" s="43"/>
      <c r="GWO21" s="43"/>
      <c r="GWP21" s="43"/>
      <c r="GWQ21" s="43"/>
      <c r="GWR21" s="43"/>
      <c r="GWS21" s="43"/>
      <c r="GWT21" s="43"/>
      <c r="GWU21" s="43"/>
      <c r="GWV21" s="43"/>
      <c r="GWW21" s="43"/>
      <c r="GWX21" s="43"/>
      <c r="GWY21" s="43"/>
      <c r="GWZ21" s="43"/>
      <c r="GXA21" s="43"/>
      <c r="GXB21" s="43"/>
      <c r="GXC21" s="43"/>
      <c r="GXD21" s="43"/>
      <c r="GXE21" s="43"/>
      <c r="GXF21" s="43"/>
      <c r="GXG21" s="43"/>
      <c r="GXH21" s="43"/>
      <c r="GXI21" s="43"/>
      <c r="GXJ21" s="43"/>
      <c r="GXK21" s="43"/>
      <c r="GXL21" s="43"/>
      <c r="GXM21" s="43"/>
      <c r="GXN21" s="43"/>
      <c r="GXO21" s="43"/>
      <c r="GXP21" s="43"/>
      <c r="GXQ21" s="43"/>
      <c r="GXR21" s="43"/>
      <c r="GXS21" s="43"/>
      <c r="GXT21" s="43"/>
      <c r="GXU21" s="43"/>
      <c r="GXV21" s="43"/>
      <c r="GXW21" s="43"/>
      <c r="GXX21" s="43"/>
      <c r="GXY21" s="43"/>
      <c r="GXZ21" s="43"/>
      <c r="GYA21" s="43"/>
      <c r="GYB21" s="43"/>
      <c r="GYC21" s="43"/>
      <c r="GYD21" s="43"/>
      <c r="GYE21" s="43"/>
      <c r="GYF21" s="43"/>
      <c r="GYG21" s="43"/>
      <c r="GYH21" s="43"/>
      <c r="GYI21" s="43"/>
      <c r="GYJ21" s="43"/>
      <c r="GYK21" s="43"/>
      <c r="GYL21" s="43"/>
      <c r="GYM21" s="43"/>
      <c r="GYN21" s="43"/>
      <c r="GYO21" s="43"/>
      <c r="GYP21" s="43"/>
      <c r="GYQ21" s="43"/>
      <c r="GYR21" s="43"/>
      <c r="GYS21" s="43"/>
      <c r="GYT21" s="43"/>
      <c r="GYU21" s="43"/>
      <c r="GYV21" s="43"/>
      <c r="GYW21" s="43"/>
      <c r="GYX21" s="43"/>
      <c r="GYY21" s="43"/>
      <c r="GYZ21" s="43"/>
      <c r="GZA21" s="43"/>
      <c r="GZB21" s="43"/>
      <c r="GZC21" s="43"/>
      <c r="GZD21" s="43"/>
      <c r="GZE21" s="43"/>
      <c r="GZF21" s="43"/>
      <c r="GZG21" s="43"/>
      <c r="GZH21" s="43"/>
      <c r="GZI21" s="43"/>
      <c r="GZJ21" s="43"/>
      <c r="GZK21" s="43"/>
      <c r="GZL21" s="43"/>
      <c r="GZM21" s="43"/>
      <c r="GZN21" s="43"/>
      <c r="GZO21" s="43"/>
      <c r="GZP21" s="43"/>
      <c r="GZQ21" s="43"/>
      <c r="GZR21" s="43"/>
      <c r="GZS21" s="43"/>
      <c r="GZT21" s="43"/>
      <c r="GZU21" s="43"/>
      <c r="GZV21" s="43"/>
      <c r="GZW21" s="43"/>
      <c r="GZX21" s="43"/>
      <c r="GZY21" s="43"/>
      <c r="GZZ21" s="43"/>
      <c r="HAA21" s="43"/>
      <c r="HAB21" s="43"/>
      <c r="HAC21" s="43"/>
      <c r="HAD21" s="43"/>
      <c r="HAE21" s="43"/>
      <c r="HAF21" s="43"/>
      <c r="HAG21" s="43"/>
      <c r="HAH21" s="43"/>
      <c r="HAI21" s="43"/>
      <c r="HAJ21" s="43"/>
      <c r="HAK21" s="43"/>
      <c r="HAL21" s="43"/>
      <c r="HAM21" s="43"/>
      <c r="HAN21" s="43"/>
      <c r="HAO21" s="43"/>
      <c r="HAP21" s="43"/>
      <c r="HAQ21" s="43"/>
      <c r="HAR21" s="43"/>
      <c r="HAS21" s="43"/>
      <c r="HAT21" s="43"/>
      <c r="HAU21" s="43"/>
      <c r="HAV21" s="43"/>
      <c r="HAW21" s="43"/>
      <c r="HAX21" s="43"/>
      <c r="HAY21" s="43"/>
      <c r="HAZ21" s="43"/>
      <c r="HBA21" s="43"/>
      <c r="HBB21" s="43"/>
      <c r="HBC21" s="43"/>
      <c r="HBD21" s="43"/>
      <c r="HBE21" s="43"/>
      <c r="HBF21" s="43"/>
      <c r="HBG21" s="43"/>
      <c r="HBH21" s="43"/>
      <c r="HBI21" s="43"/>
      <c r="HBJ21" s="43"/>
      <c r="HBK21" s="43"/>
      <c r="HBL21" s="43"/>
      <c r="HBM21" s="43"/>
      <c r="HBN21" s="43"/>
      <c r="HBO21" s="43"/>
      <c r="HBP21" s="43"/>
      <c r="HBQ21" s="43"/>
      <c r="HBR21" s="43"/>
      <c r="HBS21" s="43"/>
      <c r="HBT21" s="43"/>
      <c r="HBU21" s="43"/>
      <c r="HBV21" s="43"/>
      <c r="HBW21" s="43"/>
      <c r="HBX21" s="43"/>
      <c r="HBY21" s="43"/>
      <c r="HBZ21" s="43"/>
      <c r="HCA21" s="43"/>
      <c r="HCB21" s="43"/>
      <c r="HCC21" s="43"/>
      <c r="HCD21" s="43"/>
      <c r="HCE21" s="43"/>
      <c r="HCF21" s="43"/>
      <c r="HCG21" s="43"/>
      <c r="HCH21" s="43"/>
      <c r="HCI21" s="43"/>
      <c r="HCJ21" s="43"/>
      <c r="HCK21" s="43"/>
      <c r="HCL21" s="43"/>
      <c r="HCM21" s="43"/>
      <c r="HCN21" s="43"/>
      <c r="HCO21" s="43"/>
      <c r="HCP21" s="43"/>
      <c r="HCQ21" s="43"/>
      <c r="HCR21" s="43"/>
      <c r="HCS21" s="43"/>
      <c r="HCT21" s="43"/>
      <c r="HCU21" s="43"/>
      <c r="HCV21" s="43"/>
      <c r="HCW21" s="43"/>
      <c r="HCX21" s="43"/>
      <c r="HCY21" s="43"/>
      <c r="HCZ21" s="43"/>
      <c r="HDA21" s="43"/>
      <c r="HDB21" s="43"/>
      <c r="HDC21" s="43"/>
      <c r="HDD21" s="43"/>
      <c r="HDE21" s="43"/>
      <c r="HDF21" s="43"/>
      <c r="HDG21" s="43"/>
      <c r="HDH21" s="43"/>
      <c r="HDI21" s="43"/>
      <c r="HDJ21" s="43"/>
      <c r="HDK21" s="43"/>
      <c r="HDL21" s="43"/>
      <c r="HDM21" s="43"/>
      <c r="HDN21" s="43"/>
      <c r="HDO21" s="43"/>
      <c r="HDP21" s="43"/>
      <c r="HDQ21" s="43"/>
      <c r="HDR21" s="43"/>
      <c r="HDS21" s="43"/>
      <c r="HDT21" s="43"/>
      <c r="HDU21" s="43"/>
      <c r="HDV21" s="43"/>
      <c r="HDW21" s="43"/>
      <c r="HDX21" s="43"/>
      <c r="HDY21" s="43"/>
      <c r="HDZ21" s="43"/>
      <c r="HEA21" s="43"/>
      <c r="HEB21" s="43"/>
      <c r="HEC21" s="43"/>
      <c r="HED21" s="43"/>
      <c r="HEE21" s="43"/>
      <c r="HEF21" s="43"/>
      <c r="HEG21" s="43"/>
      <c r="HEH21" s="43"/>
      <c r="HEI21" s="43"/>
      <c r="HEJ21" s="43"/>
      <c r="HEK21" s="43"/>
      <c r="HEL21" s="43"/>
      <c r="HEM21" s="43"/>
      <c r="HEN21" s="43"/>
      <c r="HEO21" s="43"/>
      <c r="HEP21" s="43"/>
      <c r="HEQ21" s="43"/>
      <c r="HER21" s="43"/>
      <c r="HES21" s="43"/>
      <c r="HET21" s="43"/>
      <c r="HEU21" s="43"/>
      <c r="HEV21" s="43"/>
      <c r="HEW21" s="43"/>
      <c r="HEX21" s="43"/>
      <c r="HEY21" s="43"/>
      <c r="HEZ21" s="43"/>
      <c r="HFA21" s="43"/>
      <c r="HFB21" s="43"/>
      <c r="HFC21" s="43"/>
      <c r="HFD21" s="43"/>
      <c r="HFE21" s="43"/>
      <c r="HFF21" s="43"/>
      <c r="HFG21" s="43"/>
      <c r="HFH21" s="43"/>
      <c r="HFI21" s="43"/>
      <c r="HFJ21" s="43"/>
      <c r="HFK21" s="43"/>
      <c r="HFL21" s="43"/>
      <c r="HFM21" s="43"/>
      <c r="HFN21" s="43"/>
      <c r="HFO21" s="43"/>
      <c r="HFP21" s="43"/>
      <c r="HFQ21" s="43"/>
      <c r="HFR21" s="43"/>
      <c r="HFS21" s="43"/>
      <c r="HFT21" s="43"/>
      <c r="HFU21" s="43"/>
      <c r="HFV21" s="43"/>
      <c r="HFW21" s="43"/>
      <c r="HFX21" s="43"/>
      <c r="HFY21" s="43"/>
      <c r="HFZ21" s="43"/>
      <c r="HGA21" s="43"/>
      <c r="HGB21" s="43"/>
      <c r="HGC21" s="43"/>
      <c r="HGD21" s="43"/>
      <c r="HGE21" s="43"/>
      <c r="HGF21" s="43"/>
      <c r="HGG21" s="43"/>
      <c r="HGH21" s="43"/>
      <c r="HGI21" s="43"/>
      <c r="HGJ21" s="43"/>
      <c r="HGK21" s="43"/>
      <c r="HGL21" s="43"/>
      <c r="HGM21" s="43"/>
      <c r="HGN21" s="43"/>
      <c r="HGO21" s="43"/>
      <c r="HGP21" s="43"/>
      <c r="HGQ21" s="43"/>
      <c r="HGR21" s="43"/>
      <c r="HGS21" s="43"/>
      <c r="HGT21" s="43"/>
      <c r="HGU21" s="43"/>
      <c r="HGV21" s="43"/>
      <c r="HGW21" s="43"/>
      <c r="HGX21" s="43"/>
      <c r="HGY21" s="43"/>
      <c r="HGZ21" s="43"/>
      <c r="HHA21" s="43"/>
      <c r="HHB21" s="43"/>
      <c r="HHC21" s="43"/>
      <c r="HHD21" s="43"/>
      <c r="HHE21" s="43"/>
      <c r="HHF21" s="43"/>
      <c r="HHG21" s="43"/>
      <c r="HHH21" s="43"/>
      <c r="HHI21" s="43"/>
      <c r="HHJ21" s="43"/>
      <c r="HHK21" s="43"/>
      <c r="HHL21" s="43"/>
      <c r="HHM21" s="43"/>
      <c r="HHN21" s="43"/>
      <c r="HHO21" s="43"/>
      <c r="HHP21" s="43"/>
      <c r="HHQ21" s="43"/>
      <c r="HHR21" s="43"/>
      <c r="HHS21" s="43"/>
      <c r="HHT21" s="43"/>
      <c r="HHU21" s="43"/>
      <c r="HHV21" s="43"/>
      <c r="HHW21" s="43"/>
      <c r="HHX21" s="43"/>
      <c r="HHY21" s="43"/>
      <c r="HHZ21" s="43"/>
      <c r="HIA21" s="43"/>
      <c r="HIB21" s="43"/>
      <c r="HIC21" s="43"/>
      <c r="HID21" s="43"/>
      <c r="HIE21" s="43"/>
      <c r="HIF21" s="43"/>
      <c r="HIG21" s="43"/>
      <c r="HIH21" s="43"/>
      <c r="HII21" s="43"/>
      <c r="HIJ21" s="43"/>
      <c r="HIK21" s="43"/>
      <c r="HIL21" s="43"/>
      <c r="HIM21" s="43"/>
      <c r="HIN21" s="43"/>
      <c r="HIO21" s="43"/>
      <c r="HIP21" s="43"/>
      <c r="HIQ21" s="43"/>
      <c r="HIR21" s="43"/>
      <c r="HIS21" s="43"/>
      <c r="HIT21" s="43"/>
      <c r="HIU21" s="43"/>
      <c r="HIV21" s="43"/>
      <c r="HIW21" s="43"/>
      <c r="HIX21" s="43"/>
      <c r="HIY21" s="43"/>
      <c r="HIZ21" s="43"/>
      <c r="HJA21" s="43"/>
      <c r="HJB21" s="43"/>
      <c r="HJC21" s="43"/>
      <c r="HJD21" s="43"/>
      <c r="HJE21" s="43"/>
      <c r="HJF21" s="43"/>
      <c r="HJG21" s="43"/>
      <c r="HJH21" s="43"/>
      <c r="HJI21" s="43"/>
      <c r="HJJ21" s="43"/>
      <c r="HJK21" s="43"/>
      <c r="HJL21" s="43"/>
      <c r="HJM21" s="43"/>
      <c r="HJN21" s="43"/>
      <c r="HJO21" s="43"/>
      <c r="HJP21" s="43"/>
      <c r="HJQ21" s="43"/>
      <c r="HJR21" s="43"/>
      <c r="HJS21" s="43"/>
      <c r="HJT21" s="43"/>
      <c r="HJU21" s="43"/>
      <c r="HJV21" s="43"/>
      <c r="HJW21" s="43"/>
      <c r="HJX21" s="43"/>
      <c r="HJY21" s="43"/>
      <c r="HJZ21" s="43"/>
      <c r="HKA21" s="43"/>
      <c r="HKB21" s="43"/>
      <c r="HKC21" s="43"/>
      <c r="HKD21" s="43"/>
      <c r="HKE21" s="43"/>
      <c r="HKF21" s="43"/>
      <c r="HKG21" s="43"/>
      <c r="HKH21" s="43"/>
      <c r="HKI21" s="43"/>
      <c r="HKJ21" s="43"/>
      <c r="HKK21" s="43"/>
      <c r="HKL21" s="43"/>
      <c r="HKM21" s="43"/>
      <c r="HKN21" s="43"/>
      <c r="HKO21" s="43"/>
      <c r="HKP21" s="43"/>
      <c r="HKQ21" s="43"/>
      <c r="HKR21" s="43"/>
      <c r="HKS21" s="43"/>
      <c r="HKT21" s="43"/>
      <c r="HKU21" s="43"/>
      <c r="HKV21" s="43"/>
      <c r="HKW21" s="43"/>
      <c r="HKX21" s="43"/>
      <c r="HKY21" s="43"/>
      <c r="HKZ21" s="43"/>
      <c r="HLA21" s="43"/>
      <c r="HLB21" s="43"/>
      <c r="HLC21" s="43"/>
      <c r="HLD21" s="43"/>
      <c r="HLE21" s="43"/>
      <c r="HLF21" s="43"/>
      <c r="HLG21" s="43"/>
      <c r="HLH21" s="43"/>
      <c r="HLI21" s="43"/>
      <c r="HLJ21" s="43"/>
      <c r="HLK21" s="43"/>
      <c r="HLL21" s="43"/>
      <c r="HLM21" s="43"/>
      <c r="HLN21" s="43"/>
      <c r="HLO21" s="43"/>
      <c r="HLP21" s="43"/>
      <c r="HLQ21" s="43"/>
      <c r="HLR21" s="43"/>
      <c r="HLS21" s="43"/>
      <c r="HLT21" s="43"/>
      <c r="HLU21" s="43"/>
      <c r="HLV21" s="43"/>
      <c r="HLW21" s="43"/>
      <c r="HLX21" s="43"/>
      <c r="HLY21" s="43"/>
      <c r="HLZ21" s="43"/>
      <c r="HMA21" s="43"/>
      <c r="HMB21" s="43"/>
      <c r="HMC21" s="43"/>
      <c r="HMD21" s="43"/>
      <c r="HME21" s="43"/>
      <c r="HMF21" s="43"/>
      <c r="HMG21" s="43"/>
      <c r="HMH21" s="43"/>
      <c r="HMI21" s="43"/>
      <c r="HMJ21" s="43"/>
      <c r="HMK21" s="43"/>
      <c r="HML21" s="43"/>
      <c r="HMM21" s="43"/>
      <c r="HMN21" s="43"/>
      <c r="HMO21" s="43"/>
      <c r="HMP21" s="43"/>
      <c r="HMQ21" s="43"/>
      <c r="HMR21" s="43"/>
      <c r="HMS21" s="43"/>
      <c r="HMT21" s="43"/>
      <c r="HMU21" s="43"/>
      <c r="HMV21" s="43"/>
      <c r="HMW21" s="43"/>
      <c r="HMX21" s="43"/>
      <c r="HMY21" s="43"/>
      <c r="HMZ21" s="43"/>
      <c r="HNA21" s="43"/>
      <c r="HNB21" s="43"/>
      <c r="HNC21" s="43"/>
      <c r="HND21" s="43"/>
      <c r="HNE21" s="43"/>
      <c r="HNF21" s="43"/>
      <c r="HNG21" s="43"/>
      <c r="HNH21" s="43"/>
      <c r="HNI21" s="43"/>
      <c r="HNJ21" s="43"/>
      <c r="HNK21" s="43"/>
      <c r="HNL21" s="43"/>
      <c r="HNM21" s="43"/>
      <c r="HNN21" s="43"/>
      <c r="HNO21" s="43"/>
      <c r="HNP21" s="43"/>
      <c r="HNQ21" s="43"/>
      <c r="HNR21" s="43"/>
      <c r="HNS21" s="43"/>
      <c r="HNT21" s="43"/>
      <c r="HNU21" s="43"/>
      <c r="HNV21" s="43"/>
      <c r="HNW21" s="43"/>
      <c r="HNX21" s="43"/>
      <c r="HNY21" s="43"/>
      <c r="HNZ21" s="43"/>
      <c r="HOA21" s="43"/>
      <c r="HOB21" s="43"/>
      <c r="HOC21" s="43"/>
      <c r="HOD21" s="43"/>
      <c r="HOE21" s="43"/>
      <c r="HOF21" s="43"/>
      <c r="HOG21" s="43"/>
      <c r="HOH21" s="43"/>
      <c r="HOI21" s="43"/>
      <c r="HOJ21" s="43"/>
      <c r="HOK21" s="43"/>
      <c r="HOL21" s="43"/>
      <c r="HOM21" s="43"/>
      <c r="HON21" s="43"/>
      <c r="HOO21" s="43"/>
      <c r="HOP21" s="43"/>
      <c r="HOQ21" s="43"/>
      <c r="HOR21" s="43"/>
      <c r="HOS21" s="43"/>
      <c r="HOT21" s="43"/>
      <c r="HOU21" s="43"/>
      <c r="HOV21" s="43"/>
      <c r="HOW21" s="43"/>
      <c r="HOX21" s="43"/>
      <c r="HOY21" s="43"/>
      <c r="HOZ21" s="43"/>
      <c r="HPA21" s="43"/>
      <c r="HPB21" s="43"/>
      <c r="HPC21" s="43"/>
      <c r="HPD21" s="43"/>
      <c r="HPE21" s="43"/>
      <c r="HPF21" s="43"/>
      <c r="HPG21" s="43"/>
      <c r="HPH21" s="43"/>
      <c r="HPI21" s="43"/>
      <c r="HPJ21" s="43"/>
      <c r="HPK21" s="43"/>
      <c r="HPL21" s="43"/>
      <c r="HPM21" s="43"/>
      <c r="HPN21" s="43"/>
      <c r="HPO21" s="43"/>
      <c r="HPP21" s="43"/>
      <c r="HPQ21" s="43"/>
      <c r="HPR21" s="43"/>
      <c r="HPS21" s="43"/>
      <c r="HPT21" s="43"/>
      <c r="HPU21" s="43"/>
      <c r="HPV21" s="43"/>
      <c r="HPW21" s="43"/>
      <c r="HPX21" s="43"/>
      <c r="HPY21" s="43"/>
      <c r="HPZ21" s="43"/>
      <c r="HQA21" s="43"/>
      <c r="HQB21" s="43"/>
      <c r="HQC21" s="43"/>
      <c r="HQD21" s="43"/>
      <c r="HQE21" s="43"/>
      <c r="HQF21" s="43"/>
      <c r="HQG21" s="43"/>
      <c r="HQH21" s="43"/>
      <c r="HQI21" s="43"/>
      <c r="HQJ21" s="43"/>
      <c r="HQK21" s="43"/>
      <c r="HQL21" s="43"/>
      <c r="HQM21" s="43"/>
      <c r="HQN21" s="43"/>
      <c r="HQO21" s="43"/>
      <c r="HQP21" s="43"/>
      <c r="HQQ21" s="43"/>
      <c r="HQR21" s="43"/>
      <c r="HQS21" s="43"/>
      <c r="HQT21" s="43"/>
      <c r="HQU21" s="43"/>
      <c r="HQV21" s="43"/>
      <c r="HQW21" s="43"/>
      <c r="HQX21" s="43"/>
      <c r="HQY21" s="43"/>
      <c r="HQZ21" s="43"/>
      <c r="HRA21" s="43"/>
      <c r="HRB21" s="43"/>
      <c r="HRC21" s="43"/>
      <c r="HRD21" s="43"/>
      <c r="HRE21" s="43"/>
      <c r="HRF21" s="43"/>
      <c r="HRG21" s="43"/>
      <c r="HRH21" s="43"/>
      <c r="HRI21" s="43"/>
      <c r="HRJ21" s="43"/>
      <c r="HRK21" s="43"/>
      <c r="HRL21" s="43"/>
      <c r="HRM21" s="43"/>
      <c r="HRN21" s="43"/>
      <c r="HRO21" s="43"/>
      <c r="HRP21" s="43"/>
      <c r="HRQ21" s="43"/>
      <c r="HRR21" s="43"/>
      <c r="HRS21" s="43"/>
      <c r="HRT21" s="43"/>
      <c r="HRU21" s="43"/>
      <c r="HRV21" s="43"/>
      <c r="HRW21" s="43"/>
      <c r="HRX21" s="43"/>
      <c r="HRY21" s="43"/>
      <c r="HRZ21" s="43"/>
      <c r="HSA21" s="43"/>
      <c r="HSB21" s="43"/>
      <c r="HSC21" s="43"/>
      <c r="HSD21" s="43"/>
      <c r="HSE21" s="43"/>
      <c r="HSF21" s="43"/>
      <c r="HSG21" s="43"/>
      <c r="HSH21" s="43"/>
      <c r="HSI21" s="43"/>
      <c r="HSJ21" s="43"/>
      <c r="HSK21" s="43"/>
      <c r="HSL21" s="43"/>
      <c r="HSM21" s="43"/>
      <c r="HSN21" s="43"/>
      <c r="HSO21" s="43"/>
      <c r="HSP21" s="43"/>
      <c r="HSQ21" s="43"/>
      <c r="HSR21" s="43"/>
      <c r="HSS21" s="43"/>
      <c r="HST21" s="43"/>
      <c r="HSU21" s="43"/>
      <c r="HSV21" s="43"/>
      <c r="HSW21" s="43"/>
      <c r="HSX21" s="43"/>
      <c r="HSY21" s="43"/>
      <c r="HSZ21" s="43"/>
      <c r="HTA21" s="43"/>
      <c r="HTB21" s="43"/>
      <c r="HTC21" s="43"/>
      <c r="HTD21" s="43"/>
      <c r="HTE21" s="43"/>
      <c r="HTF21" s="43"/>
      <c r="HTG21" s="43"/>
      <c r="HTH21" s="43"/>
      <c r="HTI21" s="43"/>
      <c r="HTJ21" s="43"/>
      <c r="HTK21" s="43"/>
      <c r="HTL21" s="43"/>
      <c r="HTM21" s="43"/>
      <c r="HTN21" s="43"/>
      <c r="HTO21" s="43"/>
      <c r="HTP21" s="43"/>
      <c r="HTQ21" s="43"/>
      <c r="HTR21" s="43"/>
      <c r="HTS21" s="43"/>
      <c r="HTT21" s="43"/>
      <c r="HTU21" s="43"/>
      <c r="HTV21" s="43"/>
      <c r="HTW21" s="43"/>
      <c r="HTX21" s="43"/>
      <c r="HTY21" s="43"/>
      <c r="HTZ21" s="43"/>
      <c r="HUA21" s="43"/>
      <c r="HUB21" s="43"/>
      <c r="HUC21" s="43"/>
      <c r="HUD21" s="43"/>
      <c r="HUE21" s="43"/>
      <c r="HUF21" s="43"/>
      <c r="HUG21" s="43"/>
      <c r="HUH21" s="43"/>
      <c r="HUI21" s="43"/>
      <c r="HUJ21" s="43"/>
      <c r="HUK21" s="43"/>
      <c r="HUL21" s="43"/>
      <c r="HUM21" s="43"/>
      <c r="HUN21" s="43"/>
      <c r="HUO21" s="43"/>
      <c r="HUP21" s="43"/>
      <c r="HUQ21" s="43"/>
      <c r="HUR21" s="43"/>
      <c r="HUS21" s="43"/>
      <c r="HUT21" s="43"/>
      <c r="HUU21" s="43"/>
      <c r="HUV21" s="43"/>
      <c r="HUW21" s="43"/>
      <c r="HUX21" s="43"/>
      <c r="HUY21" s="43"/>
      <c r="HUZ21" s="43"/>
      <c r="HVA21" s="43"/>
      <c r="HVB21" s="43"/>
      <c r="HVC21" s="43"/>
      <c r="HVD21" s="43"/>
      <c r="HVE21" s="43"/>
      <c r="HVF21" s="43"/>
      <c r="HVG21" s="43"/>
      <c r="HVH21" s="43"/>
      <c r="HVI21" s="43"/>
      <c r="HVJ21" s="43"/>
      <c r="HVK21" s="43"/>
      <c r="HVL21" s="43"/>
      <c r="HVM21" s="43"/>
      <c r="HVN21" s="43"/>
      <c r="HVO21" s="43"/>
      <c r="HVP21" s="43"/>
      <c r="HVQ21" s="43"/>
      <c r="HVR21" s="43"/>
      <c r="HVS21" s="43"/>
      <c r="HVT21" s="43"/>
      <c r="HVU21" s="43"/>
      <c r="HVV21" s="43"/>
      <c r="HVW21" s="43"/>
      <c r="HVX21" s="43"/>
      <c r="HVY21" s="43"/>
      <c r="HVZ21" s="43"/>
      <c r="HWA21" s="43"/>
      <c r="HWB21" s="43"/>
      <c r="HWC21" s="43"/>
      <c r="HWD21" s="43"/>
      <c r="HWE21" s="43"/>
      <c r="HWF21" s="43"/>
      <c r="HWG21" s="43"/>
      <c r="HWH21" s="43"/>
      <c r="HWI21" s="43"/>
      <c r="HWJ21" s="43"/>
      <c r="HWK21" s="43"/>
      <c r="HWL21" s="43"/>
      <c r="HWM21" s="43"/>
      <c r="HWN21" s="43"/>
      <c r="HWO21" s="43"/>
      <c r="HWP21" s="43"/>
      <c r="HWQ21" s="43"/>
      <c r="HWR21" s="43"/>
      <c r="HWS21" s="43"/>
      <c r="HWT21" s="43"/>
      <c r="HWU21" s="43"/>
      <c r="HWV21" s="43"/>
      <c r="HWW21" s="43"/>
      <c r="HWX21" s="43"/>
      <c r="HWY21" s="43"/>
      <c r="HWZ21" s="43"/>
      <c r="HXA21" s="43"/>
      <c r="HXB21" s="43"/>
      <c r="HXC21" s="43"/>
      <c r="HXD21" s="43"/>
      <c r="HXE21" s="43"/>
      <c r="HXF21" s="43"/>
      <c r="HXG21" s="43"/>
      <c r="HXH21" s="43"/>
      <c r="HXI21" s="43"/>
      <c r="HXJ21" s="43"/>
      <c r="HXK21" s="43"/>
      <c r="HXL21" s="43"/>
      <c r="HXM21" s="43"/>
      <c r="HXN21" s="43"/>
      <c r="HXO21" s="43"/>
      <c r="HXP21" s="43"/>
      <c r="HXQ21" s="43"/>
      <c r="HXR21" s="43"/>
      <c r="HXS21" s="43"/>
      <c r="HXT21" s="43"/>
      <c r="HXU21" s="43"/>
      <c r="HXV21" s="43"/>
      <c r="HXW21" s="43"/>
      <c r="HXX21" s="43"/>
      <c r="HXY21" s="43"/>
      <c r="HXZ21" s="43"/>
      <c r="HYA21" s="43"/>
      <c r="HYB21" s="43"/>
      <c r="HYC21" s="43"/>
      <c r="HYD21" s="43"/>
      <c r="HYE21" s="43"/>
      <c r="HYF21" s="43"/>
      <c r="HYG21" s="43"/>
      <c r="HYH21" s="43"/>
      <c r="HYI21" s="43"/>
      <c r="HYJ21" s="43"/>
      <c r="HYK21" s="43"/>
      <c r="HYL21" s="43"/>
      <c r="HYM21" s="43"/>
      <c r="HYN21" s="43"/>
      <c r="HYO21" s="43"/>
      <c r="HYP21" s="43"/>
      <c r="HYQ21" s="43"/>
      <c r="HYR21" s="43"/>
      <c r="HYS21" s="43"/>
      <c r="HYT21" s="43"/>
      <c r="HYU21" s="43"/>
      <c r="HYV21" s="43"/>
      <c r="HYW21" s="43"/>
      <c r="HYX21" s="43"/>
      <c r="HYY21" s="43"/>
      <c r="HYZ21" s="43"/>
      <c r="HZA21" s="43"/>
      <c r="HZB21" s="43"/>
      <c r="HZC21" s="43"/>
      <c r="HZD21" s="43"/>
      <c r="HZE21" s="43"/>
      <c r="HZF21" s="43"/>
      <c r="HZG21" s="43"/>
      <c r="HZH21" s="43"/>
      <c r="HZI21" s="43"/>
      <c r="HZJ21" s="43"/>
      <c r="HZK21" s="43"/>
      <c r="HZL21" s="43"/>
      <c r="HZM21" s="43"/>
      <c r="HZN21" s="43"/>
      <c r="HZO21" s="43"/>
      <c r="HZP21" s="43"/>
      <c r="HZQ21" s="43"/>
      <c r="HZR21" s="43"/>
      <c r="HZS21" s="43"/>
      <c r="HZT21" s="43"/>
      <c r="HZU21" s="43"/>
      <c r="HZV21" s="43"/>
      <c r="HZW21" s="43"/>
      <c r="HZX21" s="43"/>
      <c r="HZY21" s="43"/>
      <c r="HZZ21" s="43"/>
      <c r="IAA21" s="43"/>
      <c r="IAB21" s="43"/>
      <c r="IAC21" s="43"/>
      <c r="IAD21" s="43"/>
      <c r="IAE21" s="43"/>
      <c r="IAF21" s="43"/>
      <c r="IAG21" s="43"/>
      <c r="IAH21" s="43"/>
      <c r="IAI21" s="43"/>
      <c r="IAJ21" s="43"/>
      <c r="IAK21" s="43"/>
      <c r="IAL21" s="43"/>
      <c r="IAM21" s="43"/>
      <c r="IAN21" s="43"/>
      <c r="IAO21" s="43"/>
      <c r="IAP21" s="43"/>
      <c r="IAQ21" s="43"/>
      <c r="IAR21" s="43"/>
      <c r="IAS21" s="43"/>
      <c r="IAT21" s="43"/>
      <c r="IAU21" s="43"/>
      <c r="IAV21" s="43"/>
      <c r="IAW21" s="43"/>
      <c r="IAX21" s="43"/>
      <c r="IAY21" s="43"/>
      <c r="IAZ21" s="43"/>
      <c r="IBA21" s="43"/>
      <c r="IBB21" s="43"/>
      <c r="IBC21" s="43"/>
      <c r="IBD21" s="43"/>
      <c r="IBE21" s="43"/>
      <c r="IBF21" s="43"/>
      <c r="IBG21" s="43"/>
      <c r="IBH21" s="43"/>
      <c r="IBI21" s="43"/>
      <c r="IBJ21" s="43"/>
      <c r="IBK21" s="43"/>
      <c r="IBL21" s="43"/>
      <c r="IBM21" s="43"/>
      <c r="IBN21" s="43"/>
      <c r="IBO21" s="43"/>
      <c r="IBP21" s="43"/>
      <c r="IBQ21" s="43"/>
      <c r="IBR21" s="43"/>
      <c r="IBS21" s="43"/>
      <c r="IBT21" s="43"/>
      <c r="IBU21" s="43"/>
      <c r="IBV21" s="43"/>
      <c r="IBW21" s="43"/>
      <c r="IBX21" s="43"/>
      <c r="IBY21" s="43"/>
      <c r="IBZ21" s="43"/>
      <c r="ICA21" s="43"/>
      <c r="ICB21" s="43"/>
      <c r="ICC21" s="43"/>
      <c r="ICD21" s="43"/>
      <c r="ICE21" s="43"/>
      <c r="ICF21" s="43"/>
      <c r="ICG21" s="43"/>
      <c r="ICH21" s="43"/>
      <c r="ICI21" s="43"/>
      <c r="ICJ21" s="43"/>
      <c r="ICK21" s="43"/>
      <c r="ICL21" s="43"/>
      <c r="ICM21" s="43"/>
      <c r="ICN21" s="43"/>
      <c r="ICO21" s="43"/>
      <c r="ICP21" s="43"/>
      <c r="ICQ21" s="43"/>
      <c r="ICR21" s="43"/>
      <c r="ICS21" s="43"/>
      <c r="ICT21" s="43"/>
      <c r="ICU21" s="43"/>
      <c r="ICV21" s="43"/>
      <c r="ICW21" s="43"/>
      <c r="ICX21" s="43"/>
      <c r="ICY21" s="43"/>
      <c r="ICZ21" s="43"/>
      <c r="IDA21" s="43"/>
      <c r="IDB21" s="43"/>
      <c r="IDC21" s="43"/>
      <c r="IDD21" s="43"/>
      <c r="IDE21" s="43"/>
      <c r="IDF21" s="43"/>
      <c r="IDG21" s="43"/>
      <c r="IDH21" s="43"/>
      <c r="IDI21" s="43"/>
      <c r="IDJ21" s="43"/>
      <c r="IDK21" s="43"/>
      <c r="IDL21" s="43"/>
      <c r="IDM21" s="43"/>
      <c r="IDN21" s="43"/>
      <c r="IDO21" s="43"/>
      <c r="IDP21" s="43"/>
      <c r="IDQ21" s="43"/>
      <c r="IDR21" s="43"/>
      <c r="IDS21" s="43"/>
      <c r="IDT21" s="43"/>
      <c r="IDU21" s="43"/>
      <c r="IDV21" s="43"/>
      <c r="IDW21" s="43"/>
      <c r="IDX21" s="43"/>
      <c r="IDY21" s="43"/>
      <c r="IDZ21" s="43"/>
      <c r="IEA21" s="43"/>
      <c r="IEB21" s="43"/>
      <c r="IEC21" s="43"/>
      <c r="IED21" s="43"/>
      <c r="IEE21" s="43"/>
      <c r="IEF21" s="43"/>
      <c r="IEG21" s="43"/>
      <c r="IEH21" s="43"/>
      <c r="IEI21" s="43"/>
      <c r="IEJ21" s="43"/>
      <c r="IEK21" s="43"/>
      <c r="IEL21" s="43"/>
      <c r="IEM21" s="43"/>
      <c r="IEN21" s="43"/>
      <c r="IEO21" s="43"/>
      <c r="IEP21" s="43"/>
      <c r="IEQ21" s="43"/>
      <c r="IER21" s="43"/>
      <c r="IES21" s="43"/>
      <c r="IET21" s="43"/>
      <c r="IEU21" s="43"/>
      <c r="IEV21" s="43"/>
      <c r="IEW21" s="43"/>
      <c r="IEX21" s="43"/>
      <c r="IEY21" s="43"/>
      <c r="IEZ21" s="43"/>
      <c r="IFA21" s="43"/>
      <c r="IFB21" s="43"/>
      <c r="IFC21" s="43"/>
      <c r="IFD21" s="43"/>
      <c r="IFE21" s="43"/>
      <c r="IFF21" s="43"/>
      <c r="IFG21" s="43"/>
      <c r="IFH21" s="43"/>
      <c r="IFI21" s="43"/>
      <c r="IFJ21" s="43"/>
      <c r="IFK21" s="43"/>
      <c r="IFL21" s="43"/>
      <c r="IFM21" s="43"/>
      <c r="IFN21" s="43"/>
      <c r="IFO21" s="43"/>
      <c r="IFP21" s="43"/>
      <c r="IFQ21" s="43"/>
      <c r="IFR21" s="43"/>
      <c r="IFS21" s="43"/>
      <c r="IFT21" s="43"/>
      <c r="IFU21" s="43"/>
      <c r="IFV21" s="43"/>
      <c r="IFW21" s="43"/>
      <c r="IFX21" s="43"/>
      <c r="IFY21" s="43"/>
      <c r="IFZ21" s="43"/>
      <c r="IGA21" s="43"/>
      <c r="IGB21" s="43"/>
      <c r="IGC21" s="43"/>
      <c r="IGD21" s="43"/>
      <c r="IGE21" s="43"/>
      <c r="IGF21" s="43"/>
      <c r="IGG21" s="43"/>
      <c r="IGH21" s="43"/>
      <c r="IGI21" s="43"/>
      <c r="IGJ21" s="43"/>
      <c r="IGK21" s="43"/>
      <c r="IGL21" s="43"/>
      <c r="IGM21" s="43"/>
      <c r="IGN21" s="43"/>
      <c r="IGO21" s="43"/>
      <c r="IGP21" s="43"/>
      <c r="IGQ21" s="43"/>
      <c r="IGR21" s="43"/>
      <c r="IGS21" s="43"/>
      <c r="IGT21" s="43"/>
      <c r="IGU21" s="43"/>
      <c r="IGV21" s="43"/>
      <c r="IGW21" s="43"/>
      <c r="IGX21" s="43"/>
      <c r="IGY21" s="43"/>
      <c r="IGZ21" s="43"/>
      <c r="IHA21" s="43"/>
      <c r="IHB21" s="43"/>
      <c r="IHC21" s="43"/>
      <c r="IHD21" s="43"/>
      <c r="IHE21" s="43"/>
      <c r="IHF21" s="43"/>
      <c r="IHG21" s="43"/>
      <c r="IHH21" s="43"/>
      <c r="IHI21" s="43"/>
      <c r="IHJ21" s="43"/>
      <c r="IHK21" s="43"/>
      <c r="IHL21" s="43"/>
      <c r="IHM21" s="43"/>
      <c r="IHN21" s="43"/>
      <c r="IHO21" s="43"/>
      <c r="IHP21" s="43"/>
      <c r="IHQ21" s="43"/>
      <c r="IHR21" s="43"/>
      <c r="IHS21" s="43"/>
      <c r="IHT21" s="43"/>
      <c r="IHU21" s="43"/>
      <c r="IHV21" s="43"/>
      <c r="IHW21" s="43"/>
      <c r="IHX21" s="43"/>
      <c r="IHY21" s="43"/>
      <c r="IHZ21" s="43"/>
      <c r="IIA21" s="43"/>
      <c r="IIB21" s="43"/>
      <c r="IIC21" s="43"/>
      <c r="IID21" s="43"/>
      <c r="IIE21" s="43"/>
      <c r="IIF21" s="43"/>
      <c r="IIG21" s="43"/>
      <c r="IIH21" s="43"/>
      <c r="III21" s="43"/>
      <c r="IIJ21" s="43"/>
      <c r="IIK21" s="43"/>
      <c r="IIL21" s="43"/>
      <c r="IIM21" s="43"/>
      <c r="IIN21" s="43"/>
      <c r="IIO21" s="43"/>
      <c r="IIP21" s="43"/>
      <c r="IIQ21" s="43"/>
      <c r="IIR21" s="43"/>
      <c r="IIS21" s="43"/>
      <c r="IIT21" s="43"/>
      <c r="IIU21" s="43"/>
      <c r="IIV21" s="43"/>
      <c r="IIW21" s="43"/>
      <c r="IIX21" s="43"/>
      <c r="IIY21" s="43"/>
      <c r="IIZ21" s="43"/>
      <c r="IJA21" s="43"/>
      <c r="IJB21" s="43"/>
      <c r="IJC21" s="43"/>
      <c r="IJD21" s="43"/>
      <c r="IJE21" s="43"/>
      <c r="IJF21" s="43"/>
      <c r="IJG21" s="43"/>
      <c r="IJH21" s="43"/>
      <c r="IJI21" s="43"/>
      <c r="IJJ21" s="43"/>
      <c r="IJK21" s="43"/>
      <c r="IJL21" s="43"/>
      <c r="IJM21" s="43"/>
      <c r="IJN21" s="43"/>
      <c r="IJO21" s="43"/>
      <c r="IJP21" s="43"/>
      <c r="IJQ21" s="43"/>
      <c r="IJR21" s="43"/>
      <c r="IJS21" s="43"/>
      <c r="IJT21" s="43"/>
      <c r="IJU21" s="43"/>
      <c r="IJV21" s="43"/>
      <c r="IJW21" s="43"/>
      <c r="IJX21" s="43"/>
      <c r="IJY21" s="43"/>
      <c r="IJZ21" s="43"/>
      <c r="IKA21" s="43"/>
      <c r="IKB21" s="43"/>
      <c r="IKC21" s="43"/>
      <c r="IKD21" s="43"/>
      <c r="IKE21" s="43"/>
      <c r="IKF21" s="43"/>
      <c r="IKG21" s="43"/>
      <c r="IKH21" s="43"/>
      <c r="IKI21" s="43"/>
      <c r="IKJ21" s="43"/>
      <c r="IKK21" s="43"/>
      <c r="IKL21" s="43"/>
      <c r="IKM21" s="43"/>
      <c r="IKN21" s="43"/>
      <c r="IKO21" s="43"/>
      <c r="IKP21" s="43"/>
      <c r="IKQ21" s="43"/>
      <c r="IKR21" s="43"/>
      <c r="IKS21" s="43"/>
      <c r="IKT21" s="43"/>
      <c r="IKU21" s="43"/>
      <c r="IKV21" s="43"/>
      <c r="IKW21" s="43"/>
      <c r="IKX21" s="43"/>
      <c r="IKY21" s="43"/>
      <c r="IKZ21" s="43"/>
      <c r="ILA21" s="43"/>
      <c r="ILB21" s="43"/>
      <c r="ILC21" s="43"/>
      <c r="ILD21" s="43"/>
      <c r="ILE21" s="43"/>
      <c r="ILF21" s="43"/>
      <c r="ILG21" s="43"/>
      <c r="ILH21" s="43"/>
      <c r="ILI21" s="43"/>
      <c r="ILJ21" s="43"/>
      <c r="ILK21" s="43"/>
      <c r="ILL21" s="43"/>
      <c r="ILM21" s="43"/>
      <c r="ILN21" s="43"/>
      <c r="ILO21" s="43"/>
      <c r="ILP21" s="43"/>
      <c r="ILQ21" s="43"/>
      <c r="ILR21" s="43"/>
      <c r="ILS21" s="43"/>
      <c r="ILT21" s="43"/>
      <c r="ILU21" s="43"/>
      <c r="ILV21" s="43"/>
      <c r="ILW21" s="43"/>
      <c r="ILX21" s="43"/>
      <c r="ILY21" s="43"/>
      <c r="ILZ21" s="43"/>
      <c r="IMA21" s="43"/>
      <c r="IMB21" s="43"/>
      <c r="IMC21" s="43"/>
      <c r="IMD21" s="43"/>
      <c r="IME21" s="43"/>
      <c r="IMF21" s="43"/>
      <c r="IMG21" s="43"/>
      <c r="IMH21" s="43"/>
      <c r="IMI21" s="43"/>
      <c r="IMJ21" s="43"/>
      <c r="IMK21" s="43"/>
      <c r="IML21" s="43"/>
      <c r="IMM21" s="43"/>
      <c r="IMN21" s="43"/>
      <c r="IMO21" s="43"/>
      <c r="IMP21" s="43"/>
      <c r="IMQ21" s="43"/>
      <c r="IMR21" s="43"/>
      <c r="IMS21" s="43"/>
      <c r="IMT21" s="43"/>
      <c r="IMU21" s="43"/>
      <c r="IMV21" s="43"/>
      <c r="IMW21" s="43"/>
      <c r="IMX21" s="43"/>
      <c r="IMY21" s="43"/>
      <c r="IMZ21" s="43"/>
      <c r="INA21" s="43"/>
      <c r="INB21" s="43"/>
      <c r="INC21" s="43"/>
      <c r="IND21" s="43"/>
      <c r="INE21" s="43"/>
      <c r="INF21" s="43"/>
      <c r="ING21" s="43"/>
      <c r="INH21" s="43"/>
      <c r="INI21" s="43"/>
      <c r="INJ21" s="43"/>
      <c r="INK21" s="43"/>
      <c r="INL21" s="43"/>
      <c r="INM21" s="43"/>
      <c r="INN21" s="43"/>
      <c r="INO21" s="43"/>
      <c r="INP21" s="43"/>
      <c r="INQ21" s="43"/>
      <c r="INR21" s="43"/>
      <c r="INS21" s="43"/>
      <c r="INT21" s="43"/>
      <c r="INU21" s="43"/>
      <c r="INV21" s="43"/>
      <c r="INW21" s="43"/>
      <c r="INX21" s="43"/>
      <c r="INY21" s="43"/>
      <c r="INZ21" s="43"/>
      <c r="IOA21" s="43"/>
      <c r="IOB21" s="43"/>
      <c r="IOC21" s="43"/>
      <c r="IOD21" s="43"/>
      <c r="IOE21" s="43"/>
      <c r="IOF21" s="43"/>
      <c r="IOG21" s="43"/>
      <c r="IOH21" s="43"/>
      <c r="IOI21" s="43"/>
      <c r="IOJ21" s="43"/>
      <c r="IOK21" s="43"/>
      <c r="IOL21" s="43"/>
      <c r="IOM21" s="43"/>
      <c r="ION21" s="43"/>
      <c r="IOO21" s="43"/>
      <c r="IOP21" s="43"/>
      <c r="IOQ21" s="43"/>
      <c r="IOR21" s="43"/>
      <c r="IOS21" s="43"/>
      <c r="IOT21" s="43"/>
      <c r="IOU21" s="43"/>
      <c r="IOV21" s="43"/>
      <c r="IOW21" s="43"/>
      <c r="IOX21" s="43"/>
      <c r="IOY21" s="43"/>
      <c r="IOZ21" s="43"/>
      <c r="IPA21" s="43"/>
      <c r="IPB21" s="43"/>
      <c r="IPC21" s="43"/>
      <c r="IPD21" s="43"/>
      <c r="IPE21" s="43"/>
      <c r="IPF21" s="43"/>
      <c r="IPG21" s="43"/>
      <c r="IPH21" s="43"/>
      <c r="IPI21" s="43"/>
      <c r="IPJ21" s="43"/>
      <c r="IPK21" s="43"/>
      <c r="IPL21" s="43"/>
      <c r="IPM21" s="43"/>
      <c r="IPN21" s="43"/>
      <c r="IPO21" s="43"/>
      <c r="IPP21" s="43"/>
      <c r="IPQ21" s="43"/>
      <c r="IPR21" s="43"/>
      <c r="IPS21" s="43"/>
      <c r="IPT21" s="43"/>
      <c r="IPU21" s="43"/>
      <c r="IPV21" s="43"/>
      <c r="IPW21" s="43"/>
      <c r="IPX21" s="43"/>
      <c r="IPY21" s="43"/>
      <c r="IPZ21" s="43"/>
      <c r="IQA21" s="43"/>
      <c r="IQB21" s="43"/>
      <c r="IQC21" s="43"/>
      <c r="IQD21" s="43"/>
      <c r="IQE21" s="43"/>
      <c r="IQF21" s="43"/>
      <c r="IQG21" s="43"/>
      <c r="IQH21" s="43"/>
      <c r="IQI21" s="43"/>
      <c r="IQJ21" s="43"/>
      <c r="IQK21" s="43"/>
      <c r="IQL21" s="43"/>
      <c r="IQM21" s="43"/>
      <c r="IQN21" s="43"/>
      <c r="IQO21" s="43"/>
      <c r="IQP21" s="43"/>
      <c r="IQQ21" s="43"/>
      <c r="IQR21" s="43"/>
      <c r="IQS21" s="43"/>
      <c r="IQT21" s="43"/>
      <c r="IQU21" s="43"/>
      <c r="IQV21" s="43"/>
      <c r="IQW21" s="43"/>
      <c r="IQX21" s="43"/>
      <c r="IQY21" s="43"/>
      <c r="IQZ21" s="43"/>
      <c r="IRA21" s="43"/>
      <c r="IRB21" s="43"/>
      <c r="IRC21" s="43"/>
      <c r="IRD21" s="43"/>
      <c r="IRE21" s="43"/>
      <c r="IRF21" s="43"/>
      <c r="IRG21" s="43"/>
      <c r="IRH21" s="43"/>
      <c r="IRI21" s="43"/>
      <c r="IRJ21" s="43"/>
      <c r="IRK21" s="43"/>
      <c r="IRL21" s="43"/>
      <c r="IRM21" s="43"/>
      <c r="IRN21" s="43"/>
      <c r="IRO21" s="43"/>
      <c r="IRP21" s="43"/>
      <c r="IRQ21" s="43"/>
      <c r="IRR21" s="43"/>
      <c r="IRS21" s="43"/>
      <c r="IRT21" s="43"/>
      <c r="IRU21" s="43"/>
      <c r="IRV21" s="43"/>
      <c r="IRW21" s="43"/>
      <c r="IRX21" s="43"/>
      <c r="IRY21" s="43"/>
      <c r="IRZ21" s="43"/>
      <c r="ISA21" s="43"/>
      <c r="ISB21" s="43"/>
      <c r="ISC21" s="43"/>
      <c r="ISD21" s="43"/>
      <c r="ISE21" s="43"/>
      <c r="ISF21" s="43"/>
      <c r="ISG21" s="43"/>
      <c r="ISH21" s="43"/>
      <c r="ISI21" s="43"/>
      <c r="ISJ21" s="43"/>
      <c r="ISK21" s="43"/>
      <c r="ISL21" s="43"/>
      <c r="ISM21" s="43"/>
      <c r="ISN21" s="43"/>
      <c r="ISO21" s="43"/>
      <c r="ISP21" s="43"/>
      <c r="ISQ21" s="43"/>
      <c r="ISR21" s="43"/>
      <c r="ISS21" s="43"/>
      <c r="IST21" s="43"/>
      <c r="ISU21" s="43"/>
      <c r="ISV21" s="43"/>
      <c r="ISW21" s="43"/>
      <c r="ISX21" s="43"/>
      <c r="ISY21" s="43"/>
      <c r="ISZ21" s="43"/>
      <c r="ITA21" s="43"/>
      <c r="ITB21" s="43"/>
      <c r="ITC21" s="43"/>
      <c r="ITD21" s="43"/>
      <c r="ITE21" s="43"/>
      <c r="ITF21" s="43"/>
      <c r="ITG21" s="43"/>
      <c r="ITH21" s="43"/>
      <c r="ITI21" s="43"/>
      <c r="ITJ21" s="43"/>
      <c r="ITK21" s="43"/>
      <c r="ITL21" s="43"/>
      <c r="ITM21" s="43"/>
      <c r="ITN21" s="43"/>
      <c r="ITO21" s="43"/>
      <c r="ITP21" s="43"/>
      <c r="ITQ21" s="43"/>
      <c r="ITR21" s="43"/>
      <c r="ITS21" s="43"/>
      <c r="ITT21" s="43"/>
      <c r="ITU21" s="43"/>
      <c r="ITV21" s="43"/>
      <c r="ITW21" s="43"/>
      <c r="ITX21" s="43"/>
      <c r="ITY21" s="43"/>
      <c r="ITZ21" s="43"/>
      <c r="IUA21" s="43"/>
      <c r="IUB21" s="43"/>
      <c r="IUC21" s="43"/>
      <c r="IUD21" s="43"/>
      <c r="IUE21" s="43"/>
      <c r="IUF21" s="43"/>
      <c r="IUG21" s="43"/>
      <c r="IUH21" s="43"/>
      <c r="IUI21" s="43"/>
      <c r="IUJ21" s="43"/>
      <c r="IUK21" s="43"/>
      <c r="IUL21" s="43"/>
      <c r="IUM21" s="43"/>
      <c r="IUN21" s="43"/>
      <c r="IUO21" s="43"/>
      <c r="IUP21" s="43"/>
      <c r="IUQ21" s="43"/>
      <c r="IUR21" s="43"/>
      <c r="IUS21" s="43"/>
      <c r="IUT21" s="43"/>
      <c r="IUU21" s="43"/>
      <c r="IUV21" s="43"/>
      <c r="IUW21" s="43"/>
      <c r="IUX21" s="43"/>
      <c r="IUY21" s="43"/>
      <c r="IUZ21" s="43"/>
      <c r="IVA21" s="43"/>
      <c r="IVB21" s="43"/>
      <c r="IVC21" s="43"/>
      <c r="IVD21" s="43"/>
      <c r="IVE21" s="43"/>
      <c r="IVF21" s="43"/>
      <c r="IVG21" s="43"/>
      <c r="IVH21" s="43"/>
      <c r="IVI21" s="43"/>
      <c r="IVJ21" s="43"/>
      <c r="IVK21" s="43"/>
      <c r="IVL21" s="43"/>
      <c r="IVM21" s="43"/>
      <c r="IVN21" s="43"/>
      <c r="IVO21" s="43"/>
      <c r="IVP21" s="43"/>
      <c r="IVQ21" s="43"/>
      <c r="IVR21" s="43"/>
      <c r="IVS21" s="43"/>
      <c r="IVT21" s="43"/>
      <c r="IVU21" s="43"/>
      <c r="IVV21" s="43"/>
      <c r="IVW21" s="43"/>
      <c r="IVX21" s="43"/>
      <c r="IVY21" s="43"/>
      <c r="IVZ21" s="43"/>
      <c r="IWA21" s="43"/>
      <c r="IWB21" s="43"/>
      <c r="IWC21" s="43"/>
      <c r="IWD21" s="43"/>
      <c r="IWE21" s="43"/>
      <c r="IWF21" s="43"/>
      <c r="IWG21" s="43"/>
      <c r="IWH21" s="43"/>
      <c r="IWI21" s="43"/>
      <c r="IWJ21" s="43"/>
      <c r="IWK21" s="43"/>
      <c r="IWL21" s="43"/>
      <c r="IWM21" s="43"/>
      <c r="IWN21" s="43"/>
      <c r="IWO21" s="43"/>
      <c r="IWP21" s="43"/>
      <c r="IWQ21" s="43"/>
      <c r="IWR21" s="43"/>
      <c r="IWS21" s="43"/>
      <c r="IWT21" s="43"/>
      <c r="IWU21" s="43"/>
      <c r="IWV21" s="43"/>
      <c r="IWW21" s="43"/>
      <c r="IWX21" s="43"/>
      <c r="IWY21" s="43"/>
      <c r="IWZ21" s="43"/>
      <c r="IXA21" s="43"/>
      <c r="IXB21" s="43"/>
      <c r="IXC21" s="43"/>
      <c r="IXD21" s="43"/>
      <c r="IXE21" s="43"/>
      <c r="IXF21" s="43"/>
      <c r="IXG21" s="43"/>
      <c r="IXH21" s="43"/>
      <c r="IXI21" s="43"/>
      <c r="IXJ21" s="43"/>
      <c r="IXK21" s="43"/>
      <c r="IXL21" s="43"/>
      <c r="IXM21" s="43"/>
      <c r="IXN21" s="43"/>
      <c r="IXO21" s="43"/>
      <c r="IXP21" s="43"/>
      <c r="IXQ21" s="43"/>
      <c r="IXR21" s="43"/>
      <c r="IXS21" s="43"/>
      <c r="IXT21" s="43"/>
      <c r="IXU21" s="43"/>
      <c r="IXV21" s="43"/>
      <c r="IXW21" s="43"/>
      <c r="IXX21" s="43"/>
      <c r="IXY21" s="43"/>
      <c r="IXZ21" s="43"/>
      <c r="IYA21" s="43"/>
      <c r="IYB21" s="43"/>
      <c r="IYC21" s="43"/>
      <c r="IYD21" s="43"/>
      <c r="IYE21" s="43"/>
      <c r="IYF21" s="43"/>
      <c r="IYG21" s="43"/>
      <c r="IYH21" s="43"/>
      <c r="IYI21" s="43"/>
      <c r="IYJ21" s="43"/>
      <c r="IYK21" s="43"/>
      <c r="IYL21" s="43"/>
      <c r="IYM21" s="43"/>
      <c r="IYN21" s="43"/>
      <c r="IYO21" s="43"/>
      <c r="IYP21" s="43"/>
      <c r="IYQ21" s="43"/>
      <c r="IYR21" s="43"/>
      <c r="IYS21" s="43"/>
      <c r="IYT21" s="43"/>
      <c r="IYU21" s="43"/>
      <c r="IYV21" s="43"/>
      <c r="IYW21" s="43"/>
      <c r="IYX21" s="43"/>
      <c r="IYY21" s="43"/>
      <c r="IYZ21" s="43"/>
      <c r="IZA21" s="43"/>
      <c r="IZB21" s="43"/>
      <c r="IZC21" s="43"/>
      <c r="IZD21" s="43"/>
      <c r="IZE21" s="43"/>
      <c r="IZF21" s="43"/>
      <c r="IZG21" s="43"/>
      <c r="IZH21" s="43"/>
      <c r="IZI21" s="43"/>
      <c r="IZJ21" s="43"/>
      <c r="IZK21" s="43"/>
      <c r="IZL21" s="43"/>
      <c r="IZM21" s="43"/>
      <c r="IZN21" s="43"/>
      <c r="IZO21" s="43"/>
      <c r="IZP21" s="43"/>
      <c r="IZQ21" s="43"/>
      <c r="IZR21" s="43"/>
      <c r="IZS21" s="43"/>
      <c r="IZT21" s="43"/>
      <c r="IZU21" s="43"/>
      <c r="IZV21" s="43"/>
      <c r="IZW21" s="43"/>
      <c r="IZX21" s="43"/>
      <c r="IZY21" s="43"/>
      <c r="IZZ21" s="43"/>
      <c r="JAA21" s="43"/>
      <c r="JAB21" s="43"/>
      <c r="JAC21" s="43"/>
      <c r="JAD21" s="43"/>
      <c r="JAE21" s="43"/>
      <c r="JAF21" s="43"/>
      <c r="JAG21" s="43"/>
      <c r="JAH21" s="43"/>
      <c r="JAI21" s="43"/>
      <c r="JAJ21" s="43"/>
      <c r="JAK21" s="43"/>
      <c r="JAL21" s="43"/>
      <c r="JAM21" s="43"/>
      <c r="JAN21" s="43"/>
      <c r="JAO21" s="43"/>
      <c r="JAP21" s="43"/>
      <c r="JAQ21" s="43"/>
      <c r="JAR21" s="43"/>
      <c r="JAS21" s="43"/>
      <c r="JAT21" s="43"/>
      <c r="JAU21" s="43"/>
      <c r="JAV21" s="43"/>
      <c r="JAW21" s="43"/>
      <c r="JAX21" s="43"/>
      <c r="JAY21" s="43"/>
      <c r="JAZ21" s="43"/>
      <c r="JBA21" s="43"/>
      <c r="JBB21" s="43"/>
      <c r="JBC21" s="43"/>
      <c r="JBD21" s="43"/>
      <c r="JBE21" s="43"/>
      <c r="JBF21" s="43"/>
      <c r="JBG21" s="43"/>
      <c r="JBH21" s="43"/>
      <c r="JBI21" s="43"/>
      <c r="JBJ21" s="43"/>
      <c r="JBK21" s="43"/>
      <c r="JBL21" s="43"/>
      <c r="JBM21" s="43"/>
      <c r="JBN21" s="43"/>
      <c r="JBO21" s="43"/>
      <c r="JBP21" s="43"/>
      <c r="JBQ21" s="43"/>
      <c r="JBR21" s="43"/>
      <c r="JBS21" s="43"/>
      <c r="JBT21" s="43"/>
      <c r="JBU21" s="43"/>
      <c r="JBV21" s="43"/>
      <c r="JBW21" s="43"/>
      <c r="JBX21" s="43"/>
      <c r="JBY21" s="43"/>
      <c r="JBZ21" s="43"/>
      <c r="JCA21" s="43"/>
      <c r="JCB21" s="43"/>
      <c r="JCC21" s="43"/>
      <c r="JCD21" s="43"/>
      <c r="JCE21" s="43"/>
      <c r="JCF21" s="43"/>
      <c r="JCG21" s="43"/>
      <c r="JCH21" s="43"/>
      <c r="JCI21" s="43"/>
      <c r="JCJ21" s="43"/>
      <c r="JCK21" s="43"/>
      <c r="JCL21" s="43"/>
      <c r="JCM21" s="43"/>
      <c r="JCN21" s="43"/>
      <c r="JCO21" s="43"/>
      <c r="JCP21" s="43"/>
      <c r="JCQ21" s="43"/>
      <c r="JCR21" s="43"/>
      <c r="JCS21" s="43"/>
      <c r="JCT21" s="43"/>
      <c r="JCU21" s="43"/>
      <c r="JCV21" s="43"/>
      <c r="JCW21" s="43"/>
      <c r="JCX21" s="43"/>
      <c r="JCY21" s="43"/>
      <c r="JCZ21" s="43"/>
      <c r="JDA21" s="43"/>
      <c r="JDB21" s="43"/>
      <c r="JDC21" s="43"/>
      <c r="JDD21" s="43"/>
      <c r="JDE21" s="43"/>
      <c r="JDF21" s="43"/>
      <c r="JDG21" s="43"/>
      <c r="JDH21" s="43"/>
      <c r="JDI21" s="43"/>
      <c r="JDJ21" s="43"/>
      <c r="JDK21" s="43"/>
      <c r="JDL21" s="43"/>
      <c r="JDM21" s="43"/>
      <c r="JDN21" s="43"/>
      <c r="JDO21" s="43"/>
      <c r="JDP21" s="43"/>
      <c r="JDQ21" s="43"/>
      <c r="JDR21" s="43"/>
      <c r="JDS21" s="43"/>
      <c r="JDT21" s="43"/>
      <c r="JDU21" s="43"/>
      <c r="JDV21" s="43"/>
      <c r="JDW21" s="43"/>
      <c r="JDX21" s="43"/>
      <c r="JDY21" s="43"/>
      <c r="JDZ21" s="43"/>
      <c r="JEA21" s="43"/>
      <c r="JEB21" s="43"/>
      <c r="JEC21" s="43"/>
      <c r="JED21" s="43"/>
      <c r="JEE21" s="43"/>
      <c r="JEF21" s="43"/>
      <c r="JEG21" s="43"/>
      <c r="JEH21" s="43"/>
      <c r="JEI21" s="43"/>
      <c r="JEJ21" s="43"/>
      <c r="JEK21" s="43"/>
      <c r="JEL21" s="43"/>
      <c r="JEM21" s="43"/>
      <c r="JEN21" s="43"/>
      <c r="JEO21" s="43"/>
      <c r="JEP21" s="43"/>
      <c r="JEQ21" s="43"/>
      <c r="JER21" s="43"/>
      <c r="JES21" s="43"/>
      <c r="JET21" s="43"/>
      <c r="JEU21" s="43"/>
      <c r="JEV21" s="43"/>
      <c r="JEW21" s="43"/>
      <c r="JEX21" s="43"/>
      <c r="JEY21" s="43"/>
      <c r="JEZ21" s="43"/>
      <c r="JFA21" s="43"/>
      <c r="JFB21" s="43"/>
      <c r="JFC21" s="43"/>
      <c r="JFD21" s="43"/>
      <c r="JFE21" s="43"/>
      <c r="JFF21" s="43"/>
      <c r="JFG21" s="43"/>
      <c r="JFH21" s="43"/>
      <c r="JFI21" s="43"/>
      <c r="JFJ21" s="43"/>
      <c r="JFK21" s="43"/>
      <c r="JFL21" s="43"/>
      <c r="JFM21" s="43"/>
      <c r="JFN21" s="43"/>
      <c r="JFO21" s="43"/>
      <c r="JFP21" s="43"/>
      <c r="JFQ21" s="43"/>
      <c r="JFR21" s="43"/>
      <c r="JFS21" s="43"/>
      <c r="JFT21" s="43"/>
      <c r="JFU21" s="43"/>
      <c r="JFV21" s="43"/>
      <c r="JFW21" s="43"/>
      <c r="JFX21" s="43"/>
      <c r="JFY21" s="43"/>
      <c r="JFZ21" s="43"/>
      <c r="JGA21" s="43"/>
      <c r="JGB21" s="43"/>
      <c r="JGC21" s="43"/>
      <c r="JGD21" s="43"/>
      <c r="JGE21" s="43"/>
      <c r="JGF21" s="43"/>
      <c r="JGG21" s="43"/>
      <c r="JGH21" s="43"/>
      <c r="JGI21" s="43"/>
      <c r="JGJ21" s="43"/>
      <c r="JGK21" s="43"/>
      <c r="JGL21" s="43"/>
      <c r="JGM21" s="43"/>
      <c r="JGN21" s="43"/>
      <c r="JGO21" s="43"/>
      <c r="JGP21" s="43"/>
      <c r="JGQ21" s="43"/>
      <c r="JGR21" s="43"/>
      <c r="JGS21" s="43"/>
      <c r="JGT21" s="43"/>
      <c r="JGU21" s="43"/>
      <c r="JGV21" s="43"/>
      <c r="JGW21" s="43"/>
      <c r="JGX21" s="43"/>
      <c r="JGY21" s="43"/>
      <c r="JGZ21" s="43"/>
      <c r="JHA21" s="43"/>
      <c r="JHB21" s="43"/>
      <c r="JHC21" s="43"/>
      <c r="JHD21" s="43"/>
      <c r="JHE21" s="43"/>
      <c r="JHF21" s="43"/>
      <c r="JHG21" s="43"/>
      <c r="JHH21" s="43"/>
      <c r="JHI21" s="43"/>
      <c r="JHJ21" s="43"/>
      <c r="JHK21" s="43"/>
      <c r="JHL21" s="43"/>
      <c r="JHM21" s="43"/>
      <c r="JHN21" s="43"/>
      <c r="JHO21" s="43"/>
      <c r="JHP21" s="43"/>
      <c r="JHQ21" s="43"/>
      <c r="JHR21" s="43"/>
      <c r="JHS21" s="43"/>
      <c r="JHT21" s="43"/>
      <c r="JHU21" s="43"/>
      <c r="JHV21" s="43"/>
      <c r="JHW21" s="43"/>
      <c r="JHX21" s="43"/>
      <c r="JHY21" s="43"/>
      <c r="JHZ21" s="43"/>
      <c r="JIA21" s="43"/>
      <c r="JIB21" s="43"/>
      <c r="JIC21" s="43"/>
      <c r="JID21" s="43"/>
      <c r="JIE21" s="43"/>
      <c r="JIF21" s="43"/>
      <c r="JIG21" s="43"/>
      <c r="JIH21" s="43"/>
      <c r="JII21" s="43"/>
      <c r="JIJ21" s="43"/>
      <c r="JIK21" s="43"/>
      <c r="JIL21" s="43"/>
      <c r="JIM21" s="43"/>
      <c r="JIN21" s="43"/>
      <c r="JIO21" s="43"/>
      <c r="JIP21" s="43"/>
      <c r="JIQ21" s="43"/>
      <c r="JIR21" s="43"/>
      <c r="JIS21" s="43"/>
      <c r="JIT21" s="43"/>
      <c r="JIU21" s="43"/>
      <c r="JIV21" s="43"/>
      <c r="JIW21" s="43"/>
      <c r="JIX21" s="43"/>
      <c r="JIY21" s="43"/>
      <c r="JIZ21" s="43"/>
      <c r="JJA21" s="43"/>
      <c r="JJB21" s="43"/>
      <c r="JJC21" s="43"/>
      <c r="JJD21" s="43"/>
      <c r="JJE21" s="43"/>
      <c r="JJF21" s="43"/>
      <c r="JJG21" s="43"/>
      <c r="JJH21" s="43"/>
      <c r="JJI21" s="43"/>
      <c r="JJJ21" s="43"/>
      <c r="JJK21" s="43"/>
      <c r="JJL21" s="43"/>
      <c r="JJM21" s="43"/>
      <c r="JJN21" s="43"/>
      <c r="JJO21" s="43"/>
      <c r="JJP21" s="43"/>
      <c r="JJQ21" s="43"/>
      <c r="JJR21" s="43"/>
      <c r="JJS21" s="43"/>
      <c r="JJT21" s="43"/>
      <c r="JJU21" s="43"/>
      <c r="JJV21" s="43"/>
      <c r="JJW21" s="43"/>
      <c r="JJX21" s="43"/>
      <c r="JJY21" s="43"/>
      <c r="JJZ21" s="43"/>
      <c r="JKA21" s="43"/>
      <c r="JKB21" s="43"/>
      <c r="JKC21" s="43"/>
      <c r="JKD21" s="43"/>
      <c r="JKE21" s="43"/>
      <c r="JKF21" s="43"/>
      <c r="JKG21" s="43"/>
      <c r="JKH21" s="43"/>
      <c r="JKI21" s="43"/>
      <c r="JKJ21" s="43"/>
      <c r="JKK21" s="43"/>
      <c r="JKL21" s="43"/>
      <c r="JKM21" s="43"/>
      <c r="JKN21" s="43"/>
      <c r="JKO21" s="43"/>
      <c r="JKP21" s="43"/>
      <c r="JKQ21" s="43"/>
      <c r="JKR21" s="43"/>
      <c r="JKS21" s="43"/>
      <c r="JKT21" s="43"/>
      <c r="JKU21" s="43"/>
      <c r="JKV21" s="43"/>
      <c r="JKW21" s="43"/>
      <c r="JKX21" s="43"/>
      <c r="JKY21" s="43"/>
      <c r="JKZ21" s="43"/>
      <c r="JLA21" s="43"/>
      <c r="JLB21" s="43"/>
      <c r="JLC21" s="43"/>
      <c r="JLD21" s="43"/>
      <c r="JLE21" s="43"/>
      <c r="JLF21" s="43"/>
      <c r="JLG21" s="43"/>
      <c r="JLH21" s="43"/>
      <c r="JLI21" s="43"/>
      <c r="JLJ21" s="43"/>
      <c r="JLK21" s="43"/>
      <c r="JLL21" s="43"/>
      <c r="JLM21" s="43"/>
      <c r="JLN21" s="43"/>
      <c r="JLO21" s="43"/>
      <c r="JLP21" s="43"/>
      <c r="JLQ21" s="43"/>
      <c r="JLR21" s="43"/>
      <c r="JLS21" s="43"/>
      <c r="JLT21" s="43"/>
      <c r="JLU21" s="43"/>
      <c r="JLV21" s="43"/>
      <c r="JLW21" s="43"/>
      <c r="JLX21" s="43"/>
      <c r="JLY21" s="43"/>
      <c r="JLZ21" s="43"/>
      <c r="JMA21" s="43"/>
      <c r="JMB21" s="43"/>
      <c r="JMC21" s="43"/>
      <c r="JMD21" s="43"/>
      <c r="JME21" s="43"/>
      <c r="JMF21" s="43"/>
      <c r="JMG21" s="43"/>
      <c r="JMH21" s="43"/>
      <c r="JMI21" s="43"/>
      <c r="JMJ21" s="43"/>
      <c r="JMK21" s="43"/>
      <c r="JML21" s="43"/>
      <c r="JMM21" s="43"/>
      <c r="JMN21" s="43"/>
      <c r="JMO21" s="43"/>
      <c r="JMP21" s="43"/>
      <c r="JMQ21" s="43"/>
      <c r="JMR21" s="43"/>
      <c r="JMS21" s="43"/>
      <c r="JMT21" s="43"/>
      <c r="JMU21" s="43"/>
      <c r="JMV21" s="43"/>
      <c r="JMW21" s="43"/>
      <c r="JMX21" s="43"/>
      <c r="JMY21" s="43"/>
      <c r="JMZ21" s="43"/>
      <c r="JNA21" s="43"/>
      <c r="JNB21" s="43"/>
      <c r="JNC21" s="43"/>
      <c r="JND21" s="43"/>
      <c r="JNE21" s="43"/>
      <c r="JNF21" s="43"/>
      <c r="JNG21" s="43"/>
      <c r="JNH21" s="43"/>
      <c r="JNI21" s="43"/>
      <c r="JNJ21" s="43"/>
      <c r="JNK21" s="43"/>
      <c r="JNL21" s="43"/>
      <c r="JNM21" s="43"/>
      <c r="JNN21" s="43"/>
      <c r="JNO21" s="43"/>
      <c r="JNP21" s="43"/>
      <c r="JNQ21" s="43"/>
      <c r="JNR21" s="43"/>
      <c r="JNS21" s="43"/>
      <c r="JNT21" s="43"/>
      <c r="JNU21" s="43"/>
      <c r="JNV21" s="43"/>
      <c r="JNW21" s="43"/>
      <c r="JNX21" s="43"/>
      <c r="JNY21" s="43"/>
      <c r="JNZ21" s="43"/>
      <c r="JOA21" s="43"/>
      <c r="JOB21" s="43"/>
      <c r="JOC21" s="43"/>
      <c r="JOD21" s="43"/>
      <c r="JOE21" s="43"/>
      <c r="JOF21" s="43"/>
      <c r="JOG21" s="43"/>
      <c r="JOH21" s="43"/>
      <c r="JOI21" s="43"/>
      <c r="JOJ21" s="43"/>
      <c r="JOK21" s="43"/>
      <c r="JOL21" s="43"/>
      <c r="JOM21" s="43"/>
      <c r="JON21" s="43"/>
      <c r="JOO21" s="43"/>
      <c r="JOP21" s="43"/>
      <c r="JOQ21" s="43"/>
      <c r="JOR21" s="43"/>
      <c r="JOS21" s="43"/>
      <c r="JOT21" s="43"/>
      <c r="JOU21" s="43"/>
      <c r="JOV21" s="43"/>
      <c r="JOW21" s="43"/>
      <c r="JOX21" s="43"/>
      <c r="JOY21" s="43"/>
      <c r="JOZ21" s="43"/>
      <c r="JPA21" s="43"/>
      <c r="JPB21" s="43"/>
      <c r="JPC21" s="43"/>
      <c r="JPD21" s="43"/>
      <c r="JPE21" s="43"/>
      <c r="JPF21" s="43"/>
      <c r="JPG21" s="43"/>
      <c r="JPH21" s="43"/>
      <c r="JPI21" s="43"/>
      <c r="JPJ21" s="43"/>
      <c r="JPK21" s="43"/>
      <c r="JPL21" s="43"/>
      <c r="JPM21" s="43"/>
      <c r="JPN21" s="43"/>
      <c r="JPO21" s="43"/>
      <c r="JPP21" s="43"/>
      <c r="JPQ21" s="43"/>
      <c r="JPR21" s="43"/>
      <c r="JPS21" s="43"/>
      <c r="JPT21" s="43"/>
      <c r="JPU21" s="43"/>
      <c r="JPV21" s="43"/>
      <c r="JPW21" s="43"/>
      <c r="JPX21" s="43"/>
      <c r="JPY21" s="43"/>
      <c r="JPZ21" s="43"/>
      <c r="JQA21" s="43"/>
      <c r="JQB21" s="43"/>
      <c r="JQC21" s="43"/>
      <c r="JQD21" s="43"/>
      <c r="JQE21" s="43"/>
      <c r="JQF21" s="43"/>
      <c r="JQG21" s="43"/>
      <c r="JQH21" s="43"/>
      <c r="JQI21" s="43"/>
      <c r="JQJ21" s="43"/>
      <c r="JQK21" s="43"/>
      <c r="JQL21" s="43"/>
      <c r="JQM21" s="43"/>
      <c r="JQN21" s="43"/>
      <c r="JQO21" s="43"/>
      <c r="JQP21" s="43"/>
      <c r="JQQ21" s="43"/>
      <c r="JQR21" s="43"/>
      <c r="JQS21" s="43"/>
      <c r="JQT21" s="43"/>
      <c r="JQU21" s="43"/>
      <c r="JQV21" s="43"/>
      <c r="JQW21" s="43"/>
      <c r="JQX21" s="43"/>
      <c r="JQY21" s="43"/>
      <c r="JQZ21" s="43"/>
      <c r="JRA21" s="43"/>
      <c r="JRB21" s="43"/>
      <c r="JRC21" s="43"/>
      <c r="JRD21" s="43"/>
      <c r="JRE21" s="43"/>
      <c r="JRF21" s="43"/>
      <c r="JRG21" s="43"/>
      <c r="JRH21" s="43"/>
      <c r="JRI21" s="43"/>
      <c r="JRJ21" s="43"/>
      <c r="JRK21" s="43"/>
      <c r="JRL21" s="43"/>
      <c r="JRM21" s="43"/>
      <c r="JRN21" s="43"/>
      <c r="JRO21" s="43"/>
      <c r="JRP21" s="43"/>
      <c r="JRQ21" s="43"/>
      <c r="JRR21" s="43"/>
      <c r="JRS21" s="43"/>
      <c r="JRT21" s="43"/>
      <c r="JRU21" s="43"/>
      <c r="JRV21" s="43"/>
      <c r="JRW21" s="43"/>
      <c r="JRX21" s="43"/>
      <c r="JRY21" s="43"/>
      <c r="JRZ21" s="43"/>
      <c r="JSA21" s="43"/>
      <c r="JSB21" s="43"/>
      <c r="JSC21" s="43"/>
      <c r="JSD21" s="43"/>
      <c r="JSE21" s="43"/>
      <c r="JSF21" s="43"/>
      <c r="JSG21" s="43"/>
      <c r="JSH21" s="43"/>
      <c r="JSI21" s="43"/>
      <c r="JSJ21" s="43"/>
      <c r="JSK21" s="43"/>
      <c r="JSL21" s="43"/>
      <c r="JSM21" s="43"/>
      <c r="JSN21" s="43"/>
      <c r="JSO21" s="43"/>
      <c r="JSP21" s="43"/>
      <c r="JSQ21" s="43"/>
      <c r="JSR21" s="43"/>
      <c r="JSS21" s="43"/>
      <c r="JST21" s="43"/>
      <c r="JSU21" s="43"/>
      <c r="JSV21" s="43"/>
      <c r="JSW21" s="43"/>
      <c r="JSX21" s="43"/>
      <c r="JSY21" s="43"/>
      <c r="JSZ21" s="43"/>
      <c r="JTA21" s="43"/>
      <c r="JTB21" s="43"/>
      <c r="JTC21" s="43"/>
      <c r="JTD21" s="43"/>
      <c r="JTE21" s="43"/>
      <c r="JTF21" s="43"/>
      <c r="JTG21" s="43"/>
      <c r="JTH21" s="43"/>
      <c r="JTI21" s="43"/>
      <c r="JTJ21" s="43"/>
      <c r="JTK21" s="43"/>
      <c r="JTL21" s="43"/>
      <c r="JTM21" s="43"/>
      <c r="JTN21" s="43"/>
      <c r="JTO21" s="43"/>
      <c r="JTP21" s="43"/>
      <c r="JTQ21" s="43"/>
      <c r="JTR21" s="43"/>
      <c r="JTS21" s="43"/>
      <c r="JTT21" s="43"/>
      <c r="JTU21" s="43"/>
      <c r="JTV21" s="43"/>
      <c r="JTW21" s="43"/>
      <c r="JTX21" s="43"/>
      <c r="JTY21" s="43"/>
      <c r="JTZ21" s="43"/>
      <c r="JUA21" s="43"/>
      <c r="JUB21" s="43"/>
      <c r="JUC21" s="43"/>
      <c r="JUD21" s="43"/>
      <c r="JUE21" s="43"/>
      <c r="JUF21" s="43"/>
      <c r="JUG21" s="43"/>
      <c r="JUH21" s="43"/>
      <c r="JUI21" s="43"/>
      <c r="JUJ21" s="43"/>
      <c r="JUK21" s="43"/>
      <c r="JUL21" s="43"/>
      <c r="JUM21" s="43"/>
      <c r="JUN21" s="43"/>
      <c r="JUO21" s="43"/>
      <c r="JUP21" s="43"/>
      <c r="JUQ21" s="43"/>
      <c r="JUR21" s="43"/>
      <c r="JUS21" s="43"/>
      <c r="JUT21" s="43"/>
      <c r="JUU21" s="43"/>
      <c r="JUV21" s="43"/>
      <c r="JUW21" s="43"/>
      <c r="JUX21" s="43"/>
      <c r="JUY21" s="43"/>
      <c r="JUZ21" s="43"/>
      <c r="JVA21" s="43"/>
      <c r="JVB21" s="43"/>
      <c r="JVC21" s="43"/>
      <c r="JVD21" s="43"/>
      <c r="JVE21" s="43"/>
      <c r="JVF21" s="43"/>
      <c r="JVG21" s="43"/>
      <c r="JVH21" s="43"/>
      <c r="JVI21" s="43"/>
      <c r="JVJ21" s="43"/>
      <c r="JVK21" s="43"/>
      <c r="JVL21" s="43"/>
      <c r="JVM21" s="43"/>
      <c r="JVN21" s="43"/>
      <c r="JVO21" s="43"/>
      <c r="JVP21" s="43"/>
      <c r="JVQ21" s="43"/>
      <c r="JVR21" s="43"/>
      <c r="JVS21" s="43"/>
      <c r="JVT21" s="43"/>
      <c r="JVU21" s="43"/>
      <c r="JVV21" s="43"/>
      <c r="JVW21" s="43"/>
      <c r="JVX21" s="43"/>
      <c r="JVY21" s="43"/>
      <c r="JVZ21" s="43"/>
      <c r="JWA21" s="43"/>
      <c r="JWB21" s="43"/>
      <c r="JWC21" s="43"/>
      <c r="JWD21" s="43"/>
      <c r="JWE21" s="43"/>
      <c r="JWF21" s="43"/>
      <c r="JWG21" s="43"/>
      <c r="JWH21" s="43"/>
      <c r="JWI21" s="43"/>
      <c r="JWJ21" s="43"/>
      <c r="JWK21" s="43"/>
      <c r="JWL21" s="43"/>
      <c r="JWM21" s="43"/>
      <c r="JWN21" s="43"/>
      <c r="JWO21" s="43"/>
      <c r="JWP21" s="43"/>
      <c r="JWQ21" s="43"/>
      <c r="JWR21" s="43"/>
      <c r="JWS21" s="43"/>
      <c r="JWT21" s="43"/>
      <c r="JWU21" s="43"/>
      <c r="JWV21" s="43"/>
      <c r="JWW21" s="43"/>
      <c r="JWX21" s="43"/>
      <c r="JWY21" s="43"/>
      <c r="JWZ21" s="43"/>
      <c r="JXA21" s="43"/>
      <c r="JXB21" s="43"/>
      <c r="JXC21" s="43"/>
      <c r="JXD21" s="43"/>
      <c r="JXE21" s="43"/>
      <c r="JXF21" s="43"/>
      <c r="JXG21" s="43"/>
      <c r="JXH21" s="43"/>
      <c r="JXI21" s="43"/>
      <c r="JXJ21" s="43"/>
      <c r="JXK21" s="43"/>
      <c r="JXL21" s="43"/>
      <c r="JXM21" s="43"/>
      <c r="JXN21" s="43"/>
      <c r="JXO21" s="43"/>
      <c r="JXP21" s="43"/>
      <c r="JXQ21" s="43"/>
      <c r="JXR21" s="43"/>
      <c r="JXS21" s="43"/>
      <c r="JXT21" s="43"/>
      <c r="JXU21" s="43"/>
      <c r="JXV21" s="43"/>
      <c r="JXW21" s="43"/>
      <c r="JXX21" s="43"/>
      <c r="JXY21" s="43"/>
      <c r="JXZ21" s="43"/>
      <c r="JYA21" s="43"/>
      <c r="JYB21" s="43"/>
      <c r="JYC21" s="43"/>
      <c r="JYD21" s="43"/>
      <c r="JYE21" s="43"/>
      <c r="JYF21" s="43"/>
      <c r="JYG21" s="43"/>
      <c r="JYH21" s="43"/>
      <c r="JYI21" s="43"/>
      <c r="JYJ21" s="43"/>
      <c r="JYK21" s="43"/>
      <c r="JYL21" s="43"/>
      <c r="JYM21" s="43"/>
      <c r="JYN21" s="43"/>
      <c r="JYO21" s="43"/>
      <c r="JYP21" s="43"/>
      <c r="JYQ21" s="43"/>
      <c r="JYR21" s="43"/>
      <c r="JYS21" s="43"/>
      <c r="JYT21" s="43"/>
      <c r="JYU21" s="43"/>
      <c r="JYV21" s="43"/>
      <c r="JYW21" s="43"/>
      <c r="JYX21" s="43"/>
      <c r="JYY21" s="43"/>
      <c r="JYZ21" s="43"/>
      <c r="JZA21" s="43"/>
      <c r="JZB21" s="43"/>
      <c r="JZC21" s="43"/>
      <c r="JZD21" s="43"/>
      <c r="JZE21" s="43"/>
      <c r="JZF21" s="43"/>
      <c r="JZG21" s="43"/>
      <c r="JZH21" s="43"/>
      <c r="JZI21" s="43"/>
      <c r="JZJ21" s="43"/>
      <c r="JZK21" s="43"/>
      <c r="JZL21" s="43"/>
      <c r="JZM21" s="43"/>
      <c r="JZN21" s="43"/>
      <c r="JZO21" s="43"/>
      <c r="JZP21" s="43"/>
      <c r="JZQ21" s="43"/>
      <c r="JZR21" s="43"/>
      <c r="JZS21" s="43"/>
      <c r="JZT21" s="43"/>
      <c r="JZU21" s="43"/>
      <c r="JZV21" s="43"/>
      <c r="JZW21" s="43"/>
      <c r="JZX21" s="43"/>
      <c r="JZY21" s="43"/>
      <c r="JZZ21" s="43"/>
      <c r="KAA21" s="43"/>
      <c r="KAB21" s="43"/>
      <c r="KAC21" s="43"/>
      <c r="KAD21" s="43"/>
      <c r="KAE21" s="43"/>
      <c r="KAF21" s="43"/>
      <c r="KAG21" s="43"/>
      <c r="KAH21" s="43"/>
      <c r="KAI21" s="43"/>
      <c r="KAJ21" s="43"/>
      <c r="KAK21" s="43"/>
      <c r="KAL21" s="43"/>
      <c r="KAM21" s="43"/>
      <c r="KAN21" s="43"/>
      <c r="KAO21" s="43"/>
      <c r="KAP21" s="43"/>
      <c r="KAQ21" s="43"/>
      <c r="KAR21" s="43"/>
      <c r="KAS21" s="43"/>
      <c r="KAT21" s="43"/>
      <c r="KAU21" s="43"/>
      <c r="KAV21" s="43"/>
      <c r="KAW21" s="43"/>
      <c r="KAX21" s="43"/>
      <c r="KAY21" s="43"/>
      <c r="KAZ21" s="43"/>
      <c r="KBA21" s="43"/>
      <c r="KBB21" s="43"/>
      <c r="KBC21" s="43"/>
      <c r="KBD21" s="43"/>
      <c r="KBE21" s="43"/>
      <c r="KBF21" s="43"/>
      <c r="KBG21" s="43"/>
      <c r="KBH21" s="43"/>
      <c r="KBI21" s="43"/>
      <c r="KBJ21" s="43"/>
      <c r="KBK21" s="43"/>
      <c r="KBL21" s="43"/>
      <c r="KBM21" s="43"/>
      <c r="KBN21" s="43"/>
      <c r="KBO21" s="43"/>
      <c r="KBP21" s="43"/>
      <c r="KBQ21" s="43"/>
      <c r="KBR21" s="43"/>
      <c r="KBS21" s="43"/>
      <c r="KBT21" s="43"/>
      <c r="KBU21" s="43"/>
      <c r="KBV21" s="43"/>
      <c r="KBW21" s="43"/>
      <c r="KBX21" s="43"/>
      <c r="KBY21" s="43"/>
      <c r="KBZ21" s="43"/>
      <c r="KCA21" s="43"/>
      <c r="KCB21" s="43"/>
      <c r="KCC21" s="43"/>
      <c r="KCD21" s="43"/>
      <c r="KCE21" s="43"/>
      <c r="KCF21" s="43"/>
      <c r="KCG21" s="43"/>
      <c r="KCH21" s="43"/>
      <c r="KCI21" s="43"/>
      <c r="KCJ21" s="43"/>
      <c r="KCK21" s="43"/>
      <c r="KCL21" s="43"/>
      <c r="KCM21" s="43"/>
      <c r="KCN21" s="43"/>
      <c r="KCO21" s="43"/>
      <c r="KCP21" s="43"/>
      <c r="KCQ21" s="43"/>
      <c r="KCR21" s="43"/>
      <c r="KCS21" s="43"/>
      <c r="KCT21" s="43"/>
      <c r="KCU21" s="43"/>
      <c r="KCV21" s="43"/>
      <c r="KCW21" s="43"/>
      <c r="KCX21" s="43"/>
      <c r="KCY21" s="43"/>
      <c r="KCZ21" s="43"/>
      <c r="KDA21" s="43"/>
      <c r="KDB21" s="43"/>
      <c r="KDC21" s="43"/>
      <c r="KDD21" s="43"/>
      <c r="KDE21" s="43"/>
      <c r="KDF21" s="43"/>
      <c r="KDG21" s="43"/>
      <c r="KDH21" s="43"/>
      <c r="KDI21" s="43"/>
      <c r="KDJ21" s="43"/>
      <c r="KDK21" s="43"/>
      <c r="KDL21" s="43"/>
      <c r="KDM21" s="43"/>
      <c r="KDN21" s="43"/>
      <c r="KDO21" s="43"/>
      <c r="KDP21" s="43"/>
      <c r="KDQ21" s="43"/>
      <c r="KDR21" s="43"/>
      <c r="KDS21" s="43"/>
      <c r="KDT21" s="43"/>
      <c r="KDU21" s="43"/>
      <c r="KDV21" s="43"/>
      <c r="KDW21" s="43"/>
      <c r="KDX21" s="43"/>
      <c r="KDY21" s="43"/>
      <c r="KDZ21" s="43"/>
      <c r="KEA21" s="43"/>
      <c r="KEB21" s="43"/>
      <c r="KEC21" s="43"/>
      <c r="KED21" s="43"/>
      <c r="KEE21" s="43"/>
      <c r="KEF21" s="43"/>
      <c r="KEG21" s="43"/>
      <c r="KEH21" s="43"/>
      <c r="KEI21" s="43"/>
      <c r="KEJ21" s="43"/>
      <c r="KEK21" s="43"/>
      <c r="KEL21" s="43"/>
      <c r="KEM21" s="43"/>
      <c r="KEN21" s="43"/>
      <c r="KEO21" s="43"/>
      <c r="KEP21" s="43"/>
      <c r="KEQ21" s="43"/>
      <c r="KER21" s="43"/>
      <c r="KES21" s="43"/>
      <c r="KET21" s="43"/>
      <c r="KEU21" s="43"/>
      <c r="KEV21" s="43"/>
      <c r="KEW21" s="43"/>
      <c r="KEX21" s="43"/>
      <c r="KEY21" s="43"/>
      <c r="KEZ21" s="43"/>
      <c r="KFA21" s="43"/>
      <c r="KFB21" s="43"/>
      <c r="KFC21" s="43"/>
      <c r="KFD21" s="43"/>
      <c r="KFE21" s="43"/>
      <c r="KFF21" s="43"/>
      <c r="KFG21" s="43"/>
      <c r="KFH21" s="43"/>
      <c r="KFI21" s="43"/>
      <c r="KFJ21" s="43"/>
      <c r="KFK21" s="43"/>
      <c r="KFL21" s="43"/>
      <c r="KFM21" s="43"/>
      <c r="KFN21" s="43"/>
      <c r="KFO21" s="43"/>
      <c r="KFP21" s="43"/>
      <c r="KFQ21" s="43"/>
      <c r="KFR21" s="43"/>
      <c r="KFS21" s="43"/>
      <c r="KFT21" s="43"/>
      <c r="KFU21" s="43"/>
      <c r="KFV21" s="43"/>
      <c r="KFW21" s="43"/>
      <c r="KFX21" s="43"/>
      <c r="KFY21" s="43"/>
      <c r="KFZ21" s="43"/>
      <c r="KGA21" s="43"/>
      <c r="KGB21" s="43"/>
      <c r="KGC21" s="43"/>
      <c r="KGD21" s="43"/>
      <c r="KGE21" s="43"/>
      <c r="KGF21" s="43"/>
      <c r="KGG21" s="43"/>
      <c r="KGH21" s="43"/>
      <c r="KGI21" s="43"/>
      <c r="KGJ21" s="43"/>
      <c r="KGK21" s="43"/>
      <c r="KGL21" s="43"/>
      <c r="KGM21" s="43"/>
      <c r="KGN21" s="43"/>
      <c r="KGO21" s="43"/>
      <c r="KGP21" s="43"/>
      <c r="KGQ21" s="43"/>
      <c r="KGR21" s="43"/>
      <c r="KGS21" s="43"/>
      <c r="KGT21" s="43"/>
      <c r="KGU21" s="43"/>
      <c r="KGV21" s="43"/>
      <c r="KGW21" s="43"/>
      <c r="KGX21" s="43"/>
      <c r="KGY21" s="43"/>
      <c r="KGZ21" s="43"/>
      <c r="KHA21" s="43"/>
      <c r="KHB21" s="43"/>
      <c r="KHC21" s="43"/>
      <c r="KHD21" s="43"/>
      <c r="KHE21" s="43"/>
      <c r="KHF21" s="43"/>
      <c r="KHG21" s="43"/>
      <c r="KHH21" s="43"/>
      <c r="KHI21" s="43"/>
      <c r="KHJ21" s="43"/>
      <c r="KHK21" s="43"/>
      <c r="KHL21" s="43"/>
      <c r="KHM21" s="43"/>
      <c r="KHN21" s="43"/>
      <c r="KHO21" s="43"/>
      <c r="KHP21" s="43"/>
      <c r="KHQ21" s="43"/>
      <c r="KHR21" s="43"/>
      <c r="KHS21" s="43"/>
      <c r="KHT21" s="43"/>
      <c r="KHU21" s="43"/>
      <c r="KHV21" s="43"/>
      <c r="KHW21" s="43"/>
      <c r="KHX21" s="43"/>
      <c r="KHY21" s="43"/>
      <c r="KHZ21" s="43"/>
      <c r="KIA21" s="43"/>
      <c r="KIB21" s="43"/>
      <c r="KIC21" s="43"/>
      <c r="KID21" s="43"/>
      <c r="KIE21" s="43"/>
      <c r="KIF21" s="43"/>
      <c r="KIG21" s="43"/>
      <c r="KIH21" s="43"/>
      <c r="KII21" s="43"/>
      <c r="KIJ21" s="43"/>
      <c r="KIK21" s="43"/>
      <c r="KIL21" s="43"/>
      <c r="KIM21" s="43"/>
      <c r="KIN21" s="43"/>
      <c r="KIO21" s="43"/>
      <c r="KIP21" s="43"/>
      <c r="KIQ21" s="43"/>
      <c r="KIR21" s="43"/>
      <c r="KIS21" s="43"/>
      <c r="KIT21" s="43"/>
      <c r="KIU21" s="43"/>
      <c r="KIV21" s="43"/>
      <c r="KIW21" s="43"/>
      <c r="KIX21" s="43"/>
      <c r="KIY21" s="43"/>
      <c r="KIZ21" s="43"/>
      <c r="KJA21" s="43"/>
      <c r="KJB21" s="43"/>
      <c r="KJC21" s="43"/>
      <c r="KJD21" s="43"/>
      <c r="KJE21" s="43"/>
      <c r="KJF21" s="43"/>
      <c r="KJG21" s="43"/>
      <c r="KJH21" s="43"/>
      <c r="KJI21" s="43"/>
      <c r="KJJ21" s="43"/>
      <c r="KJK21" s="43"/>
      <c r="KJL21" s="43"/>
      <c r="KJM21" s="43"/>
      <c r="KJN21" s="43"/>
      <c r="KJO21" s="43"/>
      <c r="KJP21" s="43"/>
      <c r="KJQ21" s="43"/>
      <c r="KJR21" s="43"/>
      <c r="KJS21" s="43"/>
      <c r="KJT21" s="43"/>
      <c r="KJU21" s="43"/>
      <c r="KJV21" s="43"/>
      <c r="KJW21" s="43"/>
      <c r="KJX21" s="43"/>
      <c r="KJY21" s="43"/>
      <c r="KJZ21" s="43"/>
      <c r="KKA21" s="43"/>
      <c r="KKB21" s="43"/>
      <c r="KKC21" s="43"/>
      <c r="KKD21" s="43"/>
      <c r="KKE21" s="43"/>
      <c r="KKF21" s="43"/>
      <c r="KKG21" s="43"/>
      <c r="KKH21" s="43"/>
      <c r="KKI21" s="43"/>
      <c r="KKJ21" s="43"/>
      <c r="KKK21" s="43"/>
      <c r="KKL21" s="43"/>
      <c r="KKM21" s="43"/>
      <c r="KKN21" s="43"/>
      <c r="KKO21" s="43"/>
      <c r="KKP21" s="43"/>
      <c r="KKQ21" s="43"/>
      <c r="KKR21" s="43"/>
      <c r="KKS21" s="43"/>
      <c r="KKT21" s="43"/>
      <c r="KKU21" s="43"/>
      <c r="KKV21" s="43"/>
      <c r="KKW21" s="43"/>
      <c r="KKX21" s="43"/>
      <c r="KKY21" s="43"/>
      <c r="KKZ21" s="43"/>
      <c r="KLA21" s="43"/>
      <c r="KLB21" s="43"/>
      <c r="KLC21" s="43"/>
      <c r="KLD21" s="43"/>
      <c r="KLE21" s="43"/>
      <c r="KLF21" s="43"/>
      <c r="KLG21" s="43"/>
      <c r="KLH21" s="43"/>
      <c r="KLI21" s="43"/>
      <c r="KLJ21" s="43"/>
      <c r="KLK21" s="43"/>
      <c r="KLL21" s="43"/>
      <c r="KLM21" s="43"/>
      <c r="KLN21" s="43"/>
      <c r="KLO21" s="43"/>
      <c r="KLP21" s="43"/>
      <c r="KLQ21" s="43"/>
      <c r="KLR21" s="43"/>
      <c r="KLS21" s="43"/>
      <c r="KLT21" s="43"/>
      <c r="KLU21" s="43"/>
      <c r="KLV21" s="43"/>
      <c r="KLW21" s="43"/>
      <c r="KLX21" s="43"/>
      <c r="KLY21" s="43"/>
      <c r="KLZ21" s="43"/>
      <c r="KMA21" s="43"/>
      <c r="KMB21" s="43"/>
      <c r="KMC21" s="43"/>
      <c r="KMD21" s="43"/>
      <c r="KME21" s="43"/>
      <c r="KMF21" s="43"/>
      <c r="KMG21" s="43"/>
      <c r="KMH21" s="43"/>
      <c r="KMI21" s="43"/>
      <c r="KMJ21" s="43"/>
      <c r="KMK21" s="43"/>
      <c r="KML21" s="43"/>
      <c r="KMM21" s="43"/>
      <c r="KMN21" s="43"/>
      <c r="KMO21" s="43"/>
      <c r="KMP21" s="43"/>
      <c r="KMQ21" s="43"/>
      <c r="KMR21" s="43"/>
      <c r="KMS21" s="43"/>
      <c r="KMT21" s="43"/>
      <c r="KMU21" s="43"/>
      <c r="KMV21" s="43"/>
      <c r="KMW21" s="43"/>
      <c r="KMX21" s="43"/>
      <c r="KMY21" s="43"/>
      <c r="KMZ21" s="43"/>
      <c r="KNA21" s="43"/>
      <c r="KNB21" s="43"/>
      <c r="KNC21" s="43"/>
      <c r="KND21" s="43"/>
      <c r="KNE21" s="43"/>
      <c r="KNF21" s="43"/>
      <c r="KNG21" s="43"/>
      <c r="KNH21" s="43"/>
      <c r="KNI21" s="43"/>
      <c r="KNJ21" s="43"/>
      <c r="KNK21" s="43"/>
      <c r="KNL21" s="43"/>
      <c r="KNM21" s="43"/>
      <c r="KNN21" s="43"/>
      <c r="KNO21" s="43"/>
      <c r="KNP21" s="43"/>
      <c r="KNQ21" s="43"/>
      <c r="KNR21" s="43"/>
      <c r="KNS21" s="43"/>
      <c r="KNT21" s="43"/>
      <c r="KNU21" s="43"/>
      <c r="KNV21" s="43"/>
      <c r="KNW21" s="43"/>
      <c r="KNX21" s="43"/>
      <c r="KNY21" s="43"/>
      <c r="KNZ21" s="43"/>
      <c r="KOA21" s="43"/>
      <c r="KOB21" s="43"/>
      <c r="KOC21" s="43"/>
      <c r="KOD21" s="43"/>
      <c r="KOE21" s="43"/>
      <c r="KOF21" s="43"/>
      <c r="KOG21" s="43"/>
      <c r="KOH21" s="43"/>
      <c r="KOI21" s="43"/>
      <c r="KOJ21" s="43"/>
      <c r="KOK21" s="43"/>
      <c r="KOL21" s="43"/>
      <c r="KOM21" s="43"/>
      <c r="KON21" s="43"/>
      <c r="KOO21" s="43"/>
      <c r="KOP21" s="43"/>
      <c r="KOQ21" s="43"/>
      <c r="KOR21" s="43"/>
      <c r="KOS21" s="43"/>
      <c r="KOT21" s="43"/>
      <c r="KOU21" s="43"/>
      <c r="KOV21" s="43"/>
      <c r="KOW21" s="43"/>
      <c r="KOX21" s="43"/>
      <c r="KOY21" s="43"/>
      <c r="KOZ21" s="43"/>
      <c r="KPA21" s="43"/>
      <c r="KPB21" s="43"/>
      <c r="KPC21" s="43"/>
      <c r="KPD21" s="43"/>
      <c r="KPE21" s="43"/>
      <c r="KPF21" s="43"/>
      <c r="KPG21" s="43"/>
      <c r="KPH21" s="43"/>
      <c r="KPI21" s="43"/>
      <c r="KPJ21" s="43"/>
      <c r="KPK21" s="43"/>
      <c r="KPL21" s="43"/>
      <c r="KPM21" s="43"/>
      <c r="KPN21" s="43"/>
      <c r="KPO21" s="43"/>
      <c r="KPP21" s="43"/>
      <c r="KPQ21" s="43"/>
      <c r="KPR21" s="43"/>
      <c r="KPS21" s="43"/>
      <c r="KPT21" s="43"/>
      <c r="KPU21" s="43"/>
      <c r="KPV21" s="43"/>
      <c r="KPW21" s="43"/>
      <c r="KPX21" s="43"/>
      <c r="KPY21" s="43"/>
      <c r="KPZ21" s="43"/>
      <c r="KQA21" s="43"/>
      <c r="KQB21" s="43"/>
      <c r="KQC21" s="43"/>
      <c r="KQD21" s="43"/>
      <c r="KQE21" s="43"/>
      <c r="KQF21" s="43"/>
      <c r="KQG21" s="43"/>
      <c r="KQH21" s="43"/>
      <c r="KQI21" s="43"/>
      <c r="KQJ21" s="43"/>
      <c r="KQK21" s="43"/>
      <c r="KQL21" s="43"/>
      <c r="KQM21" s="43"/>
      <c r="KQN21" s="43"/>
      <c r="KQO21" s="43"/>
      <c r="KQP21" s="43"/>
      <c r="KQQ21" s="43"/>
      <c r="KQR21" s="43"/>
      <c r="KQS21" s="43"/>
      <c r="KQT21" s="43"/>
      <c r="KQU21" s="43"/>
      <c r="KQV21" s="43"/>
      <c r="KQW21" s="43"/>
      <c r="KQX21" s="43"/>
      <c r="KQY21" s="43"/>
      <c r="KQZ21" s="43"/>
      <c r="KRA21" s="43"/>
      <c r="KRB21" s="43"/>
      <c r="KRC21" s="43"/>
      <c r="KRD21" s="43"/>
      <c r="KRE21" s="43"/>
      <c r="KRF21" s="43"/>
      <c r="KRG21" s="43"/>
      <c r="KRH21" s="43"/>
      <c r="KRI21" s="43"/>
      <c r="KRJ21" s="43"/>
      <c r="KRK21" s="43"/>
      <c r="KRL21" s="43"/>
      <c r="KRM21" s="43"/>
      <c r="KRN21" s="43"/>
      <c r="KRO21" s="43"/>
      <c r="KRP21" s="43"/>
      <c r="KRQ21" s="43"/>
      <c r="KRR21" s="43"/>
      <c r="KRS21" s="43"/>
      <c r="KRT21" s="43"/>
      <c r="KRU21" s="43"/>
      <c r="KRV21" s="43"/>
      <c r="KRW21" s="43"/>
      <c r="KRX21" s="43"/>
      <c r="KRY21" s="43"/>
      <c r="KRZ21" s="43"/>
      <c r="KSA21" s="43"/>
      <c r="KSB21" s="43"/>
      <c r="KSC21" s="43"/>
      <c r="KSD21" s="43"/>
      <c r="KSE21" s="43"/>
      <c r="KSF21" s="43"/>
      <c r="KSG21" s="43"/>
      <c r="KSH21" s="43"/>
      <c r="KSI21" s="43"/>
      <c r="KSJ21" s="43"/>
      <c r="KSK21" s="43"/>
      <c r="KSL21" s="43"/>
      <c r="KSM21" s="43"/>
      <c r="KSN21" s="43"/>
      <c r="KSO21" s="43"/>
      <c r="KSP21" s="43"/>
      <c r="KSQ21" s="43"/>
      <c r="KSR21" s="43"/>
      <c r="KSS21" s="43"/>
      <c r="KST21" s="43"/>
      <c r="KSU21" s="43"/>
      <c r="KSV21" s="43"/>
      <c r="KSW21" s="43"/>
      <c r="KSX21" s="43"/>
      <c r="KSY21" s="43"/>
      <c r="KSZ21" s="43"/>
      <c r="KTA21" s="43"/>
      <c r="KTB21" s="43"/>
      <c r="KTC21" s="43"/>
      <c r="KTD21" s="43"/>
      <c r="KTE21" s="43"/>
      <c r="KTF21" s="43"/>
      <c r="KTG21" s="43"/>
      <c r="KTH21" s="43"/>
      <c r="KTI21" s="43"/>
      <c r="KTJ21" s="43"/>
      <c r="KTK21" s="43"/>
      <c r="KTL21" s="43"/>
      <c r="KTM21" s="43"/>
      <c r="KTN21" s="43"/>
      <c r="KTO21" s="43"/>
      <c r="KTP21" s="43"/>
      <c r="KTQ21" s="43"/>
      <c r="KTR21" s="43"/>
      <c r="KTS21" s="43"/>
      <c r="KTT21" s="43"/>
      <c r="KTU21" s="43"/>
      <c r="KTV21" s="43"/>
      <c r="KTW21" s="43"/>
      <c r="KTX21" s="43"/>
      <c r="KTY21" s="43"/>
      <c r="KTZ21" s="43"/>
      <c r="KUA21" s="43"/>
      <c r="KUB21" s="43"/>
      <c r="KUC21" s="43"/>
      <c r="KUD21" s="43"/>
      <c r="KUE21" s="43"/>
      <c r="KUF21" s="43"/>
      <c r="KUG21" s="43"/>
      <c r="KUH21" s="43"/>
      <c r="KUI21" s="43"/>
      <c r="KUJ21" s="43"/>
      <c r="KUK21" s="43"/>
      <c r="KUL21" s="43"/>
      <c r="KUM21" s="43"/>
      <c r="KUN21" s="43"/>
      <c r="KUO21" s="43"/>
      <c r="KUP21" s="43"/>
      <c r="KUQ21" s="43"/>
      <c r="KUR21" s="43"/>
      <c r="KUS21" s="43"/>
      <c r="KUT21" s="43"/>
      <c r="KUU21" s="43"/>
      <c r="KUV21" s="43"/>
      <c r="KUW21" s="43"/>
      <c r="KUX21" s="43"/>
      <c r="KUY21" s="43"/>
      <c r="KUZ21" s="43"/>
      <c r="KVA21" s="43"/>
      <c r="KVB21" s="43"/>
      <c r="KVC21" s="43"/>
      <c r="KVD21" s="43"/>
      <c r="KVE21" s="43"/>
      <c r="KVF21" s="43"/>
      <c r="KVG21" s="43"/>
      <c r="KVH21" s="43"/>
      <c r="KVI21" s="43"/>
      <c r="KVJ21" s="43"/>
      <c r="KVK21" s="43"/>
      <c r="KVL21" s="43"/>
      <c r="KVM21" s="43"/>
      <c r="KVN21" s="43"/>
      <c r="KVO21" s="43"/>
      <c r="KVP21" s="43"/>
      <c r="KVQ21" s="43"/>
      <c r="KVR21" s="43"/>
      <c r="KVS21" s="43"/>
      <c r="KVT21" s="43"/>
      <c r="KVU21" s="43"/>
      <c r="KVV21" s="43"/>
      <c r="KVW21" s="43"/>
      <c r="KVX21" s="43"/>
      <c r="KVY21" s="43"/>
      <c r="KVZ21" s="43"/>
      <c r="KWA21" s="43"/>
      <c r="KWB21" s="43"/>
      <c r="KWC21" s="43"/>
      <c r="KWD21" s="43"/>
      <c r="KWE21" s="43"/>
      <c r="KWF21" s="43"/>
      <c r="KWG21" s="43"/>
      <c r="KWH21" s="43"/>
      <c r="KWI21" s="43"/>
      <c r="KWJ21" s="43"/>
      <c r="KWK21" s="43"/>
      <c r="KWL21" s="43"/>
      <c r="KWM21" s="43"/>
      <c r="KWN21" s="43"/>
      <c r="KWO21" s="43"/>
      <c r="KWP21" s="43"/>
      <c r="KWQ21" s="43"/>
      <c r="KWR21" s="43"/>
      <c r="KWS21" s="43"/>
      <c r="KWT21" s="43"/>
      <c r="KWU21" s="43"/>
      <c r="KWV21" s="43"/>
      <c r="KWW21" s="43"/>
      <c r="KWX21" s="43"/>
      <c r="KWY21" s="43"/>
      <c r="KWZ21" s="43"/>
      <c r="KXA21" s="43"/>
      <c r="KXB21" s="43"/>
      <c r="KXC21" s="43"/>
      <c r="KXD21" s="43"/>
      <c r="KXE21" s="43"/>
      <c r="KXF21" s="43"/>
      <c r="KXG21" s="43"/>
      <c r="KXH21" s="43"/>
      <c r="KXI21" s="43"/>
      <c r="KXJ21" s="43"/>
      <c r="KXK21" s="43"/>
      <c r="KXL21" s="43"/>
      <c r="KXM21" s="43"/>
      <c r="KXN21" s="43"/>
      <c r="KXO21" s="43"/>
      <c r="KXP21" s="43"/>
      <c r="KXQ21" s="43"/>
      <c r="KXR21" s="43"/>
      <c r="KXS21" s="43"/>
      <c r="KXT21" s="43"/>
      <c r="KXU21" s="43"/>
      <c r="KXV21" s="43"/>
      <c r="KXW21" s="43"/>
      <c r="KXX21" s="43"/>
      <c r="KXY21" s="43"/>
      <c r="KXZ21" s="43"/>
      <c r="KYA21" s="43"/>
      <c r="KYB21" s="43"/>
      <c r="KYC21" s="43"/>
      <c r="KYD21" s="43"/>
      <c r="KYE21" s="43"/>
      <c r="KYF21" s="43"/>
      <c r="KYG21" s="43"/>
      <c r="KYH21" s="43"/>
      <c r="KYI21" s="43"/>
      <c r="KYJ21" s="43"/>
      <c r="KYK21" s="43"/>
      <c r="KYL21" s="43"/>
      <c r="KYM21" s="43"/>
      <c r="KYN21" s="43"/>
      <c r="KYO21" s="43"/>
      <c r="KYP21" s="43"/>
      <c r="KYQ21" s="43"/>
      <c r="KYR21" s="43"/>
      <c r="KYS21" s="43"/>
      <c r="KYT21" s="43"/>
      <c r="KYU21" s="43"/>
      <c r="KYV21" s="43"/>
      <c r="KYW21" s="43"/>
      <c r="KYX21" s="43"/>
      <c r="KYY21" s="43"/>
      <c r="KYZ21" s="43"/>
      <c r="KZA21" s="43"/>
      <c r="KZB21" s="43"/>
      <c r="KZC21" s="43"/>
      <c r="KZD21" s="43"/>
      <c r="KZE21" s="43"/>
      <c r="KZF21" s="43"/>
      <c r="KZG21" s="43"/>
      <c r="KZH21" s="43"/>
      <c r="KZI21" s="43"/>
      <c r="KZJ21" s="43"/>
      <c r="KZK21" s="43"/>
      <c r="KZL21" s="43"/>
      <c r="KZM21" s="43"/>
      <c r="KZN21" s="43"/>
      <c r="KZO21" s="43"/>
      <c r="KZP21" s="43"/>
      <c r="KZQ21" s="43"/>
      <c r="KZR21" s="43"/>
      <c r="KZS21" s="43"/>
      <c r="KZT21" s="43"/>
      <c r="KZU21" s="43"/>
      <c r="KZV21" s="43"/>
      <c r="KZW21" s="43"/>
      <c r="KZX21" s="43"/>
      <c r="KZY21" s="43"/>
      <c r="KZZ21" s="43"/>
      <c r="LAA21" s="43"/>
      <c r="LAB21" s="43"/>
      <c r="LAC21" s="43"/>
      <c r="LAD21" s="43"/>
      <c r="LAE21" s="43"/>
      <c r="LAF21" s="43"/>
      <c r="LAG21" s="43"/>
      <c r="LAH21" s="43"/>
      <c r="LAI21" s="43"/>
      <c r="LAJ21" s="43"/>
      <c r="LAK21" s="43"/>
      <c r="LAL21" s="43"/>
      <c r="LAM21" s="43"/>
      <c r="LAN21" s="43"/>
      <c r="LAO21" s="43"/>
      <c r="LAP21" s="43"/>
      <c r="LAQ21" s="43"/>
      <c r="LAR21" s="43"/>
      <c r="LAS21" s="43"/>
      <c r="LAT21" s="43"/>
      <c r="LAU21" s="43"/>
      <c r="LAV21" s="43"/>
      <c r="LAW21" s="43"/>
      <c r="LAX21" s="43"/>
      <c r="LAY21" s="43"/>
      <c r="LAZ21" s="43"/>
      <c r="LBA21" s="43"/>
      <c r="LBB21" s="43"/>
      <c r="LBC21" s="43"/>
      <c r="LBD21" s="43"/>
      <c r="LBE21" s="43"/>
      <c r="LBF21" s="43"/>
      <c r="LBG21" s="43"/>
      <c r="LBH21" s="43"/>
      <c r="LBI21" s="43"/>
      <c r="LBJ21" s="43"/>
      <c r="LBK21" s="43"/>
      <c r="LBL21" s="43"/>
      <c r="LBM21" s="43"/>
      <c r="LBN21" s="43"/>
      <c r="LBO21" s="43"/>
      <c r="LBP21" s="43"/>
      <c r="LBQ21" s="43"/>
      <c r="LBR21" s="43"/>
      <c r="LBS21" s="43"/>
      <c r="LBT21" s="43"/>
      <c r="LBU21" s="43"/>
      <c r="LBV21" s="43"/>
      <c r="LBW21" s="43"/>
      <c r="LBX21" s="43"/>
      <c r="LBY21" s="43"/>
      <c r="LBZ21" s="43"/>
      <c r="LCA21" s="43"/>
      <c r="LCB21" s="43"/>
      <c r="LCC21" s="43"/>
      <c r="LCD21" s="43"/>
      <c r="LCE21" s="43"/>
      <c r="LCF21" s="43"/>
      <c r="LCG21" s="43"/>
      <c r="LCH21" s="43"/>
      <c r="LCI21" s="43"/>
      <c r="LCJ21" s="43"/>
      <c r="LCK21" s="43"/>
      <c r="LCL21" s="43"/>
      <c r="LCM21" s="43"/>
      <c r="LCN21" s="43"/>
      <c r="LCO21" s="43"/>
      <c r="LCP21" s="43"/>
      <c r="LCQ21" s="43"/>
      <c r="LCR21" s="43"/>
      <c r="LCS21" s="43"/>
      <c r="LCT21" s="43"/>
      <c r="LCU21" s="43"/>
      <c r="LCV21" s="43"/>
      <c r="LCW21" s="43"/>
      <c r="LCX21" s="43"/>
      <c r="LCY21" s="43"/>
      <c r="LCZ21" s="43"/>
      <c r="LDA21" s="43"/>
      <c r="LDB21" s="43"/>
      <c r="LDC21" s="43"/>
      <c r="LDD21" s="43"/>
      <c r="LDE21" s="43"/>
      <c r="LDF21" s="43"/>
      <c r="LDG21" s="43"/>
      <c r="LDH21" s="43"/>
      <c r="LDI21" s="43"/>
      <c r="LDJ21" s="43"/>
      <c r="LDK21" s="43"/>
      <c r="LDL21" s="43"/>
      <c r="LDM21" s="43"/>
      <c r="LDN21" s="43"/>
      <c r="LDO21" s="43"/>
      <c r="LDP21" s="43"/>
      <c r="LDQ21" s="43"/>
      <c r="LDR21" s="43"/>
      <c r="LDS21" s="43"/>
      <c r="LDT21" s="43"/>
      <c r="LDU21" s="43"/>
      <c r="LDV21" s="43"/>
      <c r="LDW21" s="43"/>
      <c r="LDX21" s="43"/>
      <c r="LDY21" s="43"/>
      <c r="LDZ21" s="43"/>
      <c r="LEA21" s="43"/>
      <c r="LEB21" s="43"/>
      <c r="LEC21" s="43"/>
      <c r="LED21" s="43"/>
      <c r="LEE21" s="43"/>
      <c r="LEF21" s="43"/>
      <c r="LEG21" s="43"/>
      <c r="LEH21" s="43"/>
      <c r="LEI21" s="43"/>
      <c r="LEJ21" s="43"/>
      <c r="LEK21" s="43"/>
      <c r="LEL21" s="43"/>
      <c r="LEM21" s="43"/>
      <c r="LEN21" s="43"/>
      <c r="LEO21" s="43"/>
      <c r="LEP21" s="43"/>
      <c r="LEQ21" s="43"/>
      <c r="LER21" s="43"/>
      <c r="LES21" s="43"/>
      <c r="LET21" s="43"/>
      <c r="LEU21" s="43"/>
      <c r="LEV21" s="43"/>
      <c r="LEW21" s="43"/>
      <c r="LEX21" s="43"/>
      <c r="LEY21" s="43"/>
      <c r="LEZ21" s="43"/>
      <c r="LFA21" s="43"/>
      <c r="LFB21" s="43"/>
      <c r="LFC21" s="43"/>
      <c r="LFD21" s="43"/>
      <c r="LFE21" s="43"/>
      <c r="LFF21" s="43"/>
      <c r="LFG21" s="43"/>
      <c r="LFH21" s="43"/>
      <c r="LFI21" s="43"/>
      <c r="LFJ21" s="43"/>
      <c r="LFK21" s="43"/>
      <c r="LFL21" s="43"/>
      <c r="LFM21" s="43"/>
      <c r="LFN21" s="43"/>
      <c r="LFO21" s="43"/>
      <c r="LFP21" s="43"/>
      <c r="LFQ21" s="43"/>
      <c r="LFR21" s="43"/>
      <c r="LFS21" s="43"/>
      <c r="LFT21" s="43"/>
      <c r="LFU21" s="43"/>
      <c r="LFV21" s="43"/>
      <c r="LFW21" s="43"/>
      <c r="LFX21" s="43"/>
      <c r="LFY21" s="43"/>
      <c r="LFZ21" s="43"/>
      <c r="LGA21" s="43"/>
      <c r="LGB21" s="43"/>
      <c r="LGC21" s="43"/>
      <c r="LGD21" s="43"/>
      <c r="LGE21" s="43"/>
      <c r="LGF21" s="43"/>
      <c r="LGG21" s="43"/>
      <c r="LGH21" s="43"/>
      <c r="LGI21" s="43"/>
      <c r="LGJ21" s="43"/>
      <c r="LGK21" s="43"/>
      <c r="LGL21" s="43"/>
      <c r="LGM21" s="43"/>
      <c r="LGN21" s="43"/>
      <c r="LGO21" s="43"/>
      <c r="LGP21" s="43"/>
      <c r="LGQ21" s="43"/>
      <c r="LGR21" s="43"/>
      <c r="LGS21" s="43"/>
      <c r="LGT21" s="43"/>
      <c r="LGU21" s="43"/>
      <c r="LGV21" s="43"/>
      <c r="LGW21" s="43"/>
      <c r="LGX21" s="43"/>
      <c r="LGY21" s="43"/>
      <c r="LGZ21" s="43"/>
      <c r="LHA21" s="43"/>
      <c r="LHB21" s="43"/>
      <c r="LHC21" s="43"/>
      <c r="LHD21" s="43"/>
      <c r="LHE21" s="43"/>
      <c r="LHF21" s="43"/>
      <c r="LHG21" s="43"/>
      <c r="LHH21" s="43"/>
      <c r="LHI21" s="43"/>
      <c r="LHJ21" s="43"/>
      <c r="LHK21" s="43"/>
      <c r="LHL21" s="43"/>
      <c r="LHM21" s="43"/>
      <c r="LHN21" s="43"/>
      <c r="LHO21" s="43"/>
      <c r="LHP21" s="43"/>
      <c r="LHQ21" s="43"/>
      <c r="LHR21" s="43"/>
      <c r="LHS21" s="43"/>
      <c r="LHT21" s="43"/>
      <c r="LHU21" s="43"/>
      <c r="LHV21" s="43"/>
      <c r="LHW21" s="43"/>
      <c r="LHX21" s="43"/>
      <c r="LHY21" s="43"/>
      <c r="LHZ21" s="43"/>
      <c r="LIA21" s="43"/>
      <c r="LIB21" s="43"/>
      <c r="LIC21" s="43"/>
      <c r="LID21" s="43"/>
      <c r="LIE21" s="43"/>
      <c r="LIF21" s="43"/>
      <c r="LIG21" s="43"/>
      <c r="LIH21" s="43"/>
      <c r="LII21" s="43"/>
      <c r="LIJ21" s="43"/>
      <c r="LIK21" s="43"/>
      <c r="LIL21" s="43"/>
      <c r="LIM21" s="43"/>
      <c r="LIN21" s="43"/>
      <c r="LIO21" s="43"/>
      <c r="LIP21" s="43"/>
      <c r="LIQ21" s="43"/>
      <c r="LIR21" s="43"/>
      <c r="LIS21" s="43"/>
      <c r="LIT21" s="43"/>
      <c r="LIU21" s="43"/>
      <c r="LIV21" s="43"/>
      <c r="LIW21" s="43"/>
      <c r="LIX21" s="43"/>
      <c r="LIY21" s="43"/>
      <c r="LIZ21" s="43"/>
      <c r="LJA21" s="43"/>
      <c r="LJB21" s="43"/>
      <c r="LJC21" s="43"/>
      <c r="LJD21" s="43"/>
      <c r="LJE21" s="43"/>
      <c r="LJF21" s="43"/>
      <c r="LJG21" s="43"/>
      <c r="LJH21" s="43"/>
      <c r="LJI21" s="43"/>
      <c r="LJJ21" s="43"/>
      <c r="LJK21" s="43"/>
      <c r="LJL21" s="43"/>
      <c r="LJM21" s="43"/>
      <c r="LJN21" s="43"/>
      <c r="LJO21" s="43"/>
      <c r="LJP21" s="43"/>
      <c r="LJQ21" s="43"/>
      <c r="LJR21" s="43"/>
      <c r="LJS21" s="43"/>
      <c r="LJT21" s="43"/>
      <c r="LJU21" s="43"/>
      <c r="LJV21" s="43"/>
      <c r="LJW21" s="43"/>
      <c r="LJX21" s="43"/>
      <c r="LJY21" s="43"/>
      <c r="LJZ21" s="43"/>
      <c r="LKA21" s="43"/>
      <c r="LKB21" s="43"/>
      <c r="LKC21" s="43"/>
      <c r="LKD21" s="43"/>
      <c r="LKE21" s="43"/>
      <c r="LKF21" s="43"/>
      <c r="LKG21" s="43"/>
      <c r="LKH21" s="43"/>
      <c r="LKI21" s="43"/>
      <c r="LKJ21" s="43"/>
      <c r="LKK21" s="43"/>
      <c r="LKL21" s="43"/>
      <c r="LKM21" s="43"/>
      <c r="LKN21" s="43"/>
      <c r="LKO21" s="43"/>
      <c r="LKP21" s="43"/>
      <c r="LKQ21" s="43"/>
      <c r="LKR21" s="43"/>
      <c r="LKS21" s="43"/>
      <c r="LKT21" s="43"/>
      <c r="LKU21" s="43"/>
      <c r="LKV21" s="43"/>
      <c r="LKW21" s="43"/>
      <c r="LKX21" s="43"/>
      <c r="LKY21" s="43"/>
      <c r="LKZ21" s="43"/>
      <c r="LLA21" s="43"/>
      <c r="LLB21" s="43"/>
      <c r="LLC21" s="43"/>
      <c r="LLD21" s="43"/>
      <c r="LLE21" s="43"/>
      <c r="LLF21" s="43"/>
      <c r="LLG21" s="43"/>
      <c r="LLH21" s="43"/>
      <c r="LLI21" s="43"/>
      <c r="LLJ21" s="43"/>
      <c r="LLK21" s="43"/>
      <c r="LLL21" s="43"/>
      <c r="LLM21" s="43"/>
      <c r="LLN21" s="43"/>
      <c r="LLO21" s="43"/>
      <c r="LLP21" s="43"/>
      <c r="LLQ21" s="43"/>
      <c r="LLR21" s="43"/>
      <c r="LLS21" s="43"/>
      <c r="LLT21" s="43"/>
      <c r="LLU21" s="43"/>
      <c r="LLV21" s="43"/>
      <c r="LLW21" s="43"/>
      <c r="LLX21" s="43"/>
      <c r="LLY21" s="43"/>
      <c r="LLZ21" s="43"/>
      <c r="LMA21" s="43"/>
      <c r="LMB21" s="43"/>
      <c r="LMC21" s="43"/>
      <c r="LMD21" s="43"/>
      <c r="LME21" s="43"/>
      <c r="LMF21" s="43"/>
      <c r="LMG21" s="43"/>
      <c r="LMH21" s="43"/>
      <c r="LMI21" s="43"/>
      <c r="LMJ21" s="43"/>
      <c r="LMK21" s="43"/>
      <c r="LML21" s="43"/>
      <c r="LMM21" s="43"/>
      <c r="LMN21" s="43"/>
      <c r="LMO21" s="43"/>
      <c r="LMP21" s="43"/>
      <c r="LMQ21" s="43"/>
      <c r="LMR21" s="43"/>
      <c r="LMS21" s="43"/>
      <c r="LMT21" s="43"/>
      <c r="LMU21" s="43"/>
      <c r="LMV21" s="43"/>
      <c r="LMW21" s="43"/>
      <c r="LMX21" s="43"/>
      <c r="LMY21" s="43"/>
      <c r="LMZ21" s="43"/>
      <c r="LNA21" s="43"/>
      <c r="LNB21" s="43"/>
      <c r="LNC21" s="43"/>
      <c r="LND21" s="43"/>
      <c r="LNE21" s="43"/>
      <c r="LNF21" s="43"/>
      <c r="LNG21" s="43"/>
      <c r="LNH21" s="43"/>
      <c r="LNI21" s="43"/>
      <c r="LNJ21" s="43"/>
      <c r="LNK21" s="43"/>
      <c r="LNL21" s="43"/>
      <c r="LNM21" s="43"/>
      <c r="LNN21" s="43"/>
      <c r="LNO21" s="43"/>
      <c r="LNP21" s="43"/>
      <c r="LNQ21" s="43"/>
      <c r="LNR21" s="43"/>
      <c r="LNS21" s="43"/>
      <c r="LNT21" s="43"/>
      <c r="LNU21" s="43"/>
      <c r="LNV21" s="43"/>
      <c r="LNW21" s="43"/>
      <c r="LNX21" s="43"/>
      <c r="LNY21" s="43"/>
      <c r="LNZ21" s="43"/>
      <c r="LOA21" s="43"/>
      <c r="LOB21" s="43"/>
      <c r="LOC21" s="43"/>
      <c r="LOD21" s="43"/>
      <c r="LOE21" s="43"/>
      <c r="LOF21" s="43"/>
      <c r="LOG21" s="43"/>
      <c r="LOH21" s="43"/>
      <c r="LOI21" s="43"/>
      <c r="LOJ21" s="43"/>
      <c r="LOK21" s="43"/>
      <c r="LOL21" s="43"/>
      <c r="LOM21" s="43"/>
      <c r="LON21" s="43"/>
      <c r="LOO21" s="43"/>
      <c r="LOP21" s="43"/>
      <c r="LOQ21" s="43"/>
      <c r="LOR21" s="43"/>
      <c r="LOS21" s="43"/>
      <c r="LOT21" s="43"/>
      <c r="LOU21" s="43"/>
      <c r="LOV21" s="43"/>
      <c r="LOW21" s="43"/>
      <c r="LOX21" s="43"/>
      <c r="LOY21" s="43"/>
      <c r="LOZ21" s="43"/>
      <c r="LPA21" s="43"/>
      <c r="LPB21" s="43"/>
      <c r="LPC21" s="43"/>
      <c r="LPD21" s="43"/>
      <c r="LPE21" s="43"/>
      <c r="LPF21" s="43"/>
      <c r="LPG21" s="43"/>
      <c r="LPH21" s="43"/>
      <c r="LPI21" s="43"/>
      <c r="LPJ21" s="43"/>
      <c r="LPK21" s="43"/>
      <c r="LPL21" s="43"/>
      <c r="LPM21" s="43"/>
      <c r="LPN21" s="43"/>
      <c r="LPO21" s="43"/>
      <c r="LPP21" s="43"/>
      <c r="LPQ21" s="43"/>
      <c r="LPR21" s="43"/>
      <c r="LPS21" s="43"/>
      <c r="LPT21" s="43"/>
      <c r="LPU21" s="43"/>
      <c r="LPV21" s="43"/>
      <c r="LPW21" s="43"/>
      <c r="LPX21" s="43"/>
      <c r="LPY21" s="43"/>
      <c r="LPZ21" s="43"/>
      <c r="LQA21" s="43"/>
      <c r="LQB21" s="43"/>
      <c r="LQC21" s="43"/>
      <c r="LQD21" s="43"/>
      <c r="LQE21" s="43"/>
      <c r="LQF21" s="43"/>
      <c r="LQG21" s="43"/>
      <c r="LQH21" s="43"/>
      <c r="LQI21" s="43"/>
      <c r="LQJ21" s="43"/>
      <c r="LQK21" s="43"/>
      <c r="LQL21" s="43"/>
      <c r="LQM21" s="43"/>
      <c r="LQN21" s="43"/>
      <c r="LQO21" s="43"/>
      <c r="LQP21" s="43"/>
      <c r="LQQ21" s="43"/>
      <c r="LQR21" s="43"/>
      <c r="LQS21" s="43"/>
      <c r="LQT21" s="43"/>
      <c r="LQU21" s="43"/>
      <c r="LQV21" s="43"/>
      <c r="LQW21" s="43"/>
      <c r="LQX21" s="43"/>
      <c r="LQY21" s="43"/>
      <c r="LQZ21" s="43"/>
      <c r="LRA21" s="43"/>
      <c r="LRB21" s="43"/>
      <c r="LRC21" s="43"/>
      <c r="LRD21" s="43"/>
      <c r="LRE21" s="43"/>
      <c r="LRF21" s="43"/>
      <c r="LRG21" s="43"/>
      <c r="LRH21" s="43"/>
      <c r="LRI21" s="43"/>
      <c r="LRJ21" s="43"/>
      <c r="LRK21" s="43"/>
      <c r="LRL21" s="43"/>
      <c r="LRM21" s="43"/>
      <c r="LRN21" s="43"/>
      <c r="LRO21" s="43"/>
      <c r="LRP21" s="43"/>
      <c r="LRQ21" s="43"/>
      <c r="LRR21" s="43"/>
      <c r="LRS21" s="43"/>
      <c r="LRT21" s="43"/>
      <c r="LRU21" s="43"/>
      <c r="LRV21" s="43"/>
      <c r="LRW21" s="43"/>
      <c r="LRX21" s="43"/>
      <c r="LRY21" s="43"/>
      <c r="LRZ21" s="43"/>
      <c r="LSA21" s="43"/>
      <c r="LSB21" s="43"/>
      <c r="LSC21" s="43"/>
      <c r="LSD21" s="43"/>
      <c r="LSE21" s="43"/>
      <c r="LSF21" s="43"/>
      <c r="LSG21" s="43"/>
      <c r="LSH21" s="43"/>
      <c r="LSI21" s="43"/>
      <c r="LSJ21" s="43"/>
      <c r="LSK21" s="43"/>
      <c r="LSL21" s="43"/>
      <c r="LSM21" s="43"/>
      <c r="LSN21" s="43"/>
      <c r="LSO21" s="43"/>
      <c r="LSP21" s="43"/>
      <c r="LSQ21" s="43"/>
      <c r="LSR21" s="43"/>
      <c r="LSS21" s="43"/>
      <c r="LST21" s="43"/>
      <c r="LSU21" s="43"/>
      <c r="LSV21" s="43"/>
      <c r="LSW21" s="43"/>
      <c r="LSX21" s="43"/>
      <c r="LSY21" s="43"/>
      <c r="LSZ21" s="43"/>
      <c r="LTA21" s="43"/>
      <c r="LTB21" s="43"/>
      <c r="LTC21" s="43"/>
      <c r="LTD21" s="43"/>
      <c r="LTE21" s="43"/>
      <c r="LTF21" s="43"/>
      <c r="LTG21" s="43"/>
      <c r="LTH21" s="43"/>
      <c r="LTI21" s="43"/>
      <c r="LTJ21" s="43"/>
      <c r="LTK21" s="43"/>
      <c r="LTL21" s="43"/>
      <c r="LTM21" s="43"/>
      <c r="LTN21" s="43"/>
      <c r="LTO21" s="43"/>
      <c r="LTP21" s="43"/>
      <c r="LTQ21" s="43"/>
      <c r="LTR21" s="43"/>
      <c r="LTS21" s="43"/>
      <c r="LTT21" s="43"/>
      <c r="LTU21" s="43"/>
      <c r="LTV21" s="43"/>
      <c r="LTW21" s="43"/>
      <c r="LTX21" s="43"/>
      <c r="LTY21" s="43"/>
      <c r="LTZ21" s="43"/>
      <c r="LUA21" s="43"/>
      <c r="LUB21" s="43"/>
      <c r="LUC21" s="43"/>
      <c r="LUD21" s="43"/>
      <c r="LUE21" s="43"/>
      <c r="LUF21" s="43"/>
      <c r="LUG21" s="43"/>
      <c r="LUH21" s="43"/>
      <c r="LUI21" s="43"/>
      <c r="LUJ21" s="43"/>
      <c r="LUK21" s="43"/>
      <c r="LUL21" s="43"/>
      <c r="LUM21" s="43"/>
      <c r="LUN21" s="43"/>
      <c r="LUO21" s="43"/>
      <c r="LUP21" s="43"/>
      <c r="LUQ21" s="43"/>
      <c r="LUR21" s="43"/>
      <c r="LUS21" s="43"/>
      <c r="LUT21" s="43"/>
      <c r="LUU21" s="43"/>
      <c r="LUV21" s="43"/>
      <c r="LUW21" s="43"/>
      <c r="LUX21" s="43"/>
      <c r="LUY21" s="43"/>
      <c r="LUZ21" s="43"/>
      <c r="LVA21" s="43"/>
      <c r="LVB21" s="43"/>
      <c r="LVC21" s="43"/>
      <c r="LVD21" s="43"/>
      <c r="LVE21" s="43"/>
      <c r="LVF21" s="43"/>
      <c r="LVG21" s="43"/>
      <c r="LVH21" s="43"/>
      <c r="LVI21" s="43"/>
      <c r="LVJ21" s="43"/>
      <c r="LVK21" s="43"/>
      <c r="LVL21" s="43"/>
      <c r="LVM21" s="43"/>
      <c r="LVN21" s="43"/>
      <c r="LVO21" s="43"/>
      <c r="LVP21" s="43"/>
      <c r="LVQ21" s="43"/>
      <c r="LVR21" s="43"/>
      <c r="LVS21" s="43"/>
      <c r="LVT21" s="43"/>
      <c r="LVU21" s="43"/>
      <c r="LVV21" s="43"/>
      <c r="LVW21" s="43"/>
      <c r="LVX21" s="43"/>
      <c r="LVY21" s="43"/>
      <c r="LVZ21" s="43"/>
      <c r="LWA21" s="43"/>
      <c r="LWB21" s="43"/>
      <c r="LWC21" s="43"/>
      <c r="LWD21" s="43"/>
      <c r="LWE21" s="43"/>
      <c r="LWF21" s="43"/>
      <c r="LWG21" s="43"/>
      <c r="LWH21" s="43"/>
      <c r="LWI21" s="43"/>
      <c r="LWJ21" s="43"/>
      <c r="LWK21" s="43"/>
      <c r="LWL21" s="43"/>
      <c r="LWM21" s="43"/>
      <c r="LWN21" s="43"/>
      <c r="LWO21" s="43"/>
      <c r="LWP21" s="43"/>
      <c r="LWQ21" s="43"/>
      <c r="LWR21" s="43"/>
      <c r="LWS21" s="43"/>
      <c r="LWT21" s="43"/>
      <c r="LWU21" s="43"/>
      <c r="LWV21" s="43"/>
      <c r="LWW21" s="43"/>
      <c r="LWX21" s="43"/>
      <c r="LWY21" s="43"/>
      <c r="LWZ21" s="43"/>
      <c r="LXA21" s="43"/>
      <c r="LXB21" s="43"/>
      <c r="LXC21" s="43"/>
      <c r="LXD21" s="43"/>
      <c r="LXE21" s="43"/>
      <c r="LXF21" s="43"/>
      <c r="LXG21" s="43"/>
      <c r="LXH21" s="43"/>
      <c r="LXI21" s="43"/>
      <c r="LXJ21" s="43"/>
      <c r="LXK21" s="43"/>
      <c r="LXL21" s="43"/>
      <c r="LXM21" s="43"/>
      <c r="LXN21" s="43"/>
      <c r="LXO21" s="43"/>
      <c r="LXP21" s="43"/>
      <c r="LXQ21" s="43"/>
      <c r="LXR21" s="43"/>
      <c r="LXS21" s="43"/>
      <c r="LXT21" s="43"/>
      <c r="LXU21" s="43"/>
      <c r="LXV21" s="43"/>
      <c r="LXW21" s="43"/>
      <c r="LXX21" s="43"/>
      <c r="LXY21" s="43"/>
      <c r="LXZ21" s="43"/>
      <c r="LYA21" s="43"/>
      <c r="LYB21" s="43"/>
      <c r="LYC21" s="43"/>
      <c r="LYD21" s="43"/>
      <c r="LYE21" s="43"/>
      <c r="LYF21" s="43"/>
      <c r="LYG21" s="43"/>
      <c r="LYH21" s="43"/>
      <c r="LYI21" s="43"/>
      <c r="LYJ21" s="43"/>
      <c r="LYK21" s="43"/>
      <c r="LYL21" s="43"/>
      <c r="LYM21" s="43"/>
      <c r="LYN21" s="43"/>
      <c r="LYO21" s="43"/>
      <c r="LYP21" s="43"/>
      <c r="LYQ21" s="43"/>
      <c r="LYR21" s="43"/>
      <c r="LYS21" s="43"/>
      <c r="LYT21" s="43"/>
      <c r="LYU21" s="43"/>
      <c r="LYV21" s="43"/>
      <c r="LYW21" s="43"/>
      <c r="LYX21" s="43"/>
      <c r="LYY21" s="43"/>
      <c r="LYZ21" s="43"/>
      <c r="LZA21" s="43"/>
      <c r="LZB21" s="43"/>
      <c r="LZC21" s="43"/>
      <c r="LZD21" s="43"/>
      <c r="LZE21" s="43"/>
      <c r="LZF21" s="43"/>
      <c r="LZG21" s="43"/>
      <c r="LZH21" s="43"/>
      <c r="LZI21" s="43"/>
      <c r="LZJ21" s="43"/>
      <c r="LZK21" s="43"/>
      <c r="LZL21" s="43"/>
      <c r="LZM21" s="43"/>
      <c r="LZN21" s="43"/>
      <c r="LZO21" s="43"/>
      <c r="LZP21" s="43"/>
      <c r="LZQ21" s="43"/>
      <c r="LZR21" s="43"/>
      <c r="LZS21" s="43"/>
      <c r="LZT21" s="43"/>
      <c r="LZU21" s="43"/>
      <c r="LZV21" s="43"/>
      <c r="LZW21" s="43"/>
      <c r="LZX21" s="43"/>
      <c r="LZY21" s="43"/>
      <c r="LZZ21" s="43"/>
      <c r="MAA21" s="43"/>
      <c r="MAB21" s="43"/>
      <c r="MAC21" s="43"/>
      <c r="MAD21" s="43"/>
      <c r="MAE21" s="43"/>
      <c r="MAF21" s="43"/>
      <c r="MAG21" s="43"/>
      <c r="MAH21" s="43"/>
      <c r="MAI21" s="43"/>
      <c r="MAJ21" s="43"/>
      <c r="MAK21" s="43"/>
      <c r="MAL21" s="43"/>
      <c r="MAM21" s="43"/>
      <c r="MAN21" s="43"/>
      <c r="MAO21" s="43"/>
      <c r="MAP21" s="43"/>
      <c r="MAQ21" s="43"/>
      <c r="MAR21" s="43"/>
      <c r="MAS21" s="43"/>
      <c r="MAT21" s="43"/>
      <c r="MAU21" s="43"/>
      <c r="MAV21" s="43"/>
      <c r="MAW21" s="43"/>
      <c r="MAX21" s="43"/>
      <c r="MAY21" s="43"/>
      <c r="MAZ21" s="43"/>
      <c r="MBA21" s="43"/>
      <c r="MBB21" s="43"/>
      <c r="MBC21" s="43"/>
      <c r="MBD21" s="43"/>
      <c r="MBE21" s="43"/>
      <c r="MBF21" s="43"/>
      <c r="MBG21" s="43"/>
      <c r="MBH21" s="43"/>
      <c r="MBI21" s="43"/>
      <c r="MBJ21" s="43"/>
      <c r="MBK21" s="43"/>
      <c r="MBL21" s="43"/>
      <c r="MBM21" s="43"/>
      <c r="MBN21" s="43"/>
      <c r="MBO21" s="43"/>
      <c r="MBP21" s="43"/>
      <c r="MBQ21" s="43"/>
      <c r="MBR21" s="43"/>
      <c r="MBS21" s="43"/>
      <c r="MBT21" s="43"/>
      <c r="MBU21" s="43"/>
      <c r="MBV21" s="43"/>
      <c r="MBW21" s="43"/>
      <c r="MBX21" s="43"/>
      <c r="MBY21" s="43"/>
      <c r="MBZ21" s="43"/>
      <c r="MCA21" s="43"/>
      <c r="MCB21" s="43"/>
      <c r="MCC21" s="43"/>
      <c r="MCD21" s="43"/>
      <c r="MCE21" s="43"/>
      <c r="MCF21" s="43"/>
      <c r="MCG21" s="43"/>
      <c r="MCH21" s="43"/>
      <c r="MCI21" s="43"/>
      <c r="MCJ21" s="43"/>
      <c r="MCK21" s="43"/>
      <c r="MCL21" s="43"/>
      <c r="MCM21" s="43"/>
      <c r="MCN21" s="43"/>
      <c r="MCO21" s="43"/>
      <c r="MCP21" s="43"/>
      <c r="MCQ21" s="43"/>
      <c r="MCR21" s="43"/>
      <c r="MCS21" s="43"/>
      <c r="MCT21" s="43"/>
      <c r="MCU21" s="43"/>
      <c r="MCV21" s="43"/>
      <c r="MCW21" s="43"/>
      <c r="MCX21" s="43"/>
      <c r="MCY21" s="43"/>
      <c r="MCZ21" s="43"/>
      <c r="MDA21" s="43"/>
      <c r="MDB21" s="43"/>
      <c r="MDC21" s="43"/>
      <c r="MDD21" s="43"/>
      <c r="MDE21" s="43"/>
      <c r="MDF21" s="43"/>
      <c r="MDG21" s="43"/>
      <c r="MDH21" s="43"/>
      <c r="MDI21" s="43"/>
      <c r="MDJ21" s="43"/>
      <c r="MDK21" s="43"/>
      <c r="MDL21" s="43"/>
      <c r="MDM21" s="43"/>
      <c r="MDN21" s="43"/>
      <c r="MDO21" s="43"/>
      <c r="MDP21" s="43"/>
      <c r="MDQ21" s="43"/>
      <c r="MDR21" s="43"/>
      <c r="MDS21" s="43"/>
      <c r="MDT21" s="43"/>
      <c r="MDU21" s="43"/>
      <c r="MDV21" s="43"/>
      <c r="MDW21" s="43"/>
      <c r="MDX21" s="43"/>
      <c r="MDY21" s="43"/>
      <c r="MDZ21" s="43"/>
      <c r="MEA21" s="43"/>
      <c r="MEB21" s="43"/>
      <c r="MEC21" s="43"/>
      <c r="MED21" s="43"/>
      <c r="MEE21" s="43"/>
      <c r="MEF21" s="43"/>
      <c r="MEG21" s="43"/>
      <c r="MEH21" s="43"/>
      <c r="MEI21" s="43"/>
      <c r="MEJ21" s="43"/>
      <c r="MEK21" s="43"/>
      <c r="MEL21" s="43"/>
      <c r="MEM21" s="43"/>
      <c r="MEN21" s="43"/>
      <c r="MEO21" s="43"/>
      <c r="MEP21" s="43"/>
      <c r="MEQ21" s="43"/>
      <c r="MER21" s="43"/>
      <c r="MES21" s="43"/>
      <c r="MET21" s="43"/>
      <c r="MEU21" s="43"/>
      <c r="MEV21" s="43"/>
      <c r="MEW21" s="43"/>
      <c r="MEX21" s="43"/>
      <c r="MEY21" s="43"/>
      <c r="MEZ21" s="43"/>
      <c r="MFA21" s="43"/>
      <c r="MFB21" s="43"/>
      <c r="MFC21" s="43"/>
      <c r="MFD21" s="43"/>
      <c r="MFE21" s="43"/>
      <c r="MFF21" s="43"/>
      <c r="MFG21" s="43"/>
      <c r="MFH21" s="43"/>
      <c r="MFI21" s="43"/>
      <c r="MFJ21" s="43"/>
      <c r="MFK21" s="43"/>
      <c r="MFL21" s="43"/>
      <c r="MFM21" s="43"/>
      <c r="MFN21" s="43"/>
      <c r="MFO21" s="43"/>
      <c r="MFP21" s="43"/>
      <c r="MFQ21" s="43"/>
      <c r="MFR21" s="43"/>
      <c r="MFS21" s="43"/>
      <c r="MFT21" s="43"/>
      <c r="MFU21" s="43"/>
      <c r="MFV21" s="43"/>
      <c r="MFW21" s="43"/>
      <c r="MFX21" s="43"/>
      <c r="MFY21" s="43"/>
      <c r="MFZ21" s="43"/>
      <c r="MGA21" s="43"/>
      <c r="MGB21" s="43"/>
      <c r="MGC21" s="43"/>
      <c r="MGD21" s="43"/>
      <c r="MGE21" s="43"/>
      <c r="MGF21" s="43"/>
      <c r="MGG21" s="43"/>
      <c r="MGH21" s="43"/>
      <c r="MGI21" s="43"/>
      <c r="MGJ21" s="43"/>
      <c r="MGK21" s="43"/>
      <c r="MGL21" s="43"/>
      <c r="MGM21" s="43"/>
      <c r="MGN21" s="43"/>
      <c r="MGO21" s="43"/>
      <c r="MGP21" s="43"/>
      <c r="MGQ21" s="43"/>
      <c r="MGR21" s="43"/>
      <c r="MGS21" s="43"/>
      <c r="MGT21" s="43"/>
      <c r="MGU21" s="43"/>
      <c r="MGV21" s="43"/>
      <c r="MGW21" s="43"/>
      <c r="MGX21" s="43"/>
      <c r="MGY21" s="43"/>
      <c r="MGZ21" s="43"/>
      <c r="MHA21" s="43"/>
      <c r="MHB21" s="43"/>
      <c r="MHC21" s="43"/>
      <c r="MHD21" s="43"/>
      <c r="MHE21" s="43"/>
      <c r="MHF21" s="43"/>
      <c r="MHG21" s="43"/>
      <c r="MHH21" s="43"/>
      <c r="MHI21" s="43"/>
      <c r="MHJ21" s="43"/>
      <c r="MHK21" s="43"/>
      <c r="MHL21" s="43"/>
      <c r="MHM21" s="43"/>
      <c r="MHN21" s="43"/>
      <c r="MHO21" s="43"/>
      <c r="MHP21" s="43"/>
      <c r="MHQ21" s="43"/>
      <c r="MHR21" s="43"/>
      <c r="MHS21" s="43"/>
      <c r="MHT21" s="43"/>
      <c r="MHU21" s="43"/>
      <c r="MHV21" s="43"/>
      <c r="MHW21" s="43"/>
      <c r="MHX21" s="43"/>
      <c r="MHY21" s="43"/>
      <c r="MHZ21" s="43"/>
      <c r="MIA21" s="43"/>
      <c r="MIB21" s="43"/>
      <c r="MIC21" s="43"/>
      <c r="MID21" s="43"/>
      <c r="MIE21" s="43"/>
      <c r="MIF21" s="43"/>
      <c r="MIG21" s="43"/>
      <c r="MIH21" s="43"/>
      <c r="MII21" s="43"/>
      <c r="MIJ21" s="43"/>
      <c r="MIK21" s="43"/>
      <c r="MIL21" s="43"/>
      <c r="MIM21" s="43"/>
      <c r="MIN21" s="43"/>
      <c r="MIO21" s="43"/>
      <c r="MIP21" s="43"/>
      <c r="MIQ21" s="43"/>
      <c r="MIR21" s="43"/>
      <c r="MIS21" s="43"/>
      <c r="MIT21" s="43"/>
      <c r="MIU21" s="43"/>
      <c r="MIV21" s="43"/>
      <c r="MIW21" s="43"/>
      <c r="MIX21" s="43"/>
      <c r="MIY21" s="43"/>
      <c r="MIZ21" s="43"/>
      <c r="MJA21" s="43"/>
      <c r="MJB21" s="43"/>
      <c r="MJC21" s="43"/>
      <c r="MJD21" s="43"/>
      <c r="MJE21" s="43"/>
      <c r="MJF21" s="43"/>
      <c r="MJG21" s="43"/>
      <c r="MJH21" s="43"/>
      <c r="MJI21" s="43"/>
      <c r="MJJ21" s="43"/>
      <c r="MJK21" s="43"/>
      <c r="MJL21" s="43"/>
      <c r="MJM21" s="43"/>
      <c r="MJN21" s="43"/>
      <c r="MJO21" s="43"/>
      <c r="MJP21" s="43"/>
      <c r="MJQ21" s="43"/>
      <c r="MJR21" s="43"/>
      <c r="MJS21" s="43"/>
      <c r="MJT21" s="43"/>
      <c r="MJU21" s="43"/>
      <c r="MJV21" s="43"/>
      <c r="MJW21" s="43"/>
      <c r="MJX21" s="43"/>
      <c r="MJY21" s="43"/>
      <c r="MJZ21" s="43"/>
      <c r="MKA21" s="43"/>
      <c r="MKB21" s="43"/>
      <c r="MKC21" s="43"/>
      <c r="MKD21" s="43"/>
      <c r="MKE21" s="43"/>
      <c r="MKF21" s="43"/>
      <c r="MKG21" s="43"/>
      <c r="MKH21" s="43"/>
      <c r="MKI21" s="43"/>
      <c r="MKJ21" s="43"/>
      <c r="MKK21" s="43"/>
      <c r="MKL21" s="43"/>
      <c r="MKM21" s="43"/>
      <c r="MKN21" s="43"/>
      <c r="MKO21" s="43"/>
      <c r="MKP21" s="43"/>
      <c r="MKQ21" s="43"/>
      <c r="MKR21" s="43"/>
      <c r="MKS21" s="43"/>
      <c r="MKT21" s="43"/>
      <c r="MKU21" s="43"/>
      <c r="MKV21" s="43"/>
      <c r="MKW21" s="43"/>
      <c r="MKX21" s="43"/>
      <c r="MKY21" s="43"/>
      <c r="MKZ21" s="43"/>
      <c r="MLA21" s="43"/>
      <c r="MLB21" s="43"/>
      <c r="MLC21" s="43"/>
      <c r="MLD21" s="43"/>
      <c r="MLE21" s="43"/>
      <c r="MLF21" s="43"/>
      <c r="MLG21" s="43"/>
      <c r="MLH21" s="43"/>
      <c r="MLI21" s="43"/>
      <c r="MLJ21" s="43"/>
      <c r="MLK21" s="43"/>
      <c r="MLL21" s="43"/>
      <c r="MLM21" s="43"/>
      <c r="MLN21" s="43"/>
      <c r="MLO21" s="43"/>
      <c r="MLP21" s="43"/>
      <c r="MLQ21" s="43"/>
      <c r="MLR21" s="43"/>
      <c r="MLS21" s="43"/>
      <c r="MLT21" s="43"/>
      <c r="MLU21" s="43"/>
      <c r="MLV21" s="43"/>
      <c r="MLW21" s="43"/>
      <c r="MLX21" s="43"/>
      <c r="MLY21" s="43"/>
      <c r="MLZ21" s="43"/>
      <c r="MMA21" s="43"/>
      <c r="MMB21" s="43"/>
      <c r="MMC21" s="43"/>
      <c r="MMD21" s="43"/>
      <c r="MME21" s="43"/>
      <c r="MMF21" s="43"/>
      <c r="MMG21" s="43"/>
      <c r="MMH21" s="43"/>
      <c r="MMI21" s="43"/>
      <c r="MMJ21" s="43"/>
      <c r="MMK21" s="43"/>
      <c r="MML21" s="43"/>
      <c r="MMM21" s="43"/>
      <c r="MMN21" s="43"/>
      <c r="MMO21" s="43"/>
      <c r="MMP21" s="43"/>
      <c r="MMQ21" s="43"/>
      <c r="MMR21" s="43"/>
      <c r="MMS21" s="43"/>
      <c r="MMT21" s="43"/>
      <c r="MMU21" s="43"/>
      <c r="MMV21" s="43"/>
      <c r="MMW21" s="43"/>
      <c r="MMX21" s="43"/>
      <c r="MMY21" s="43"/>
      <c r="MMZ21" s="43"/>
      <c r="MNA21" s="43"/>
      <c r="MNB21" s="43"/>
      <c r="MNC21" s="43"/>
      <c r="MND21" s="43"/>
      <c r="MNE21" s="43"/>
      <c r="MNF21" s="43"/>
      <c r="MNG21" s="43"/>
      <c r="MNH21" s="43"/>
      <c r="MNI21" s="43"/>
      <c r="MNJ21" s="43"/>
      <c r="MNK21" s="43"/>
      <c r="MNL21" s="43"/>
      <c r="MNM21" s="43"/>
      <c r="MNN21" s="43"/>
      <c r="MNO21" s="43"/>
      <c r="MNP21" s="43"/>
      <c r="MNQ21" s="43"/>
      <c r="MNR21" s="43"/>
      <c r="MNS21" s="43"/>
      <c r="MNT21" s="43"/>
      <c r="MNU21" s="43"/>
      <c r="MNV21" s="43"/>
      <c r="MNW21" s="43"/>
      <c r="MNX21" s="43"/>
      <c r="MNY21" s="43"/>
      <c r="MNZ21" s="43"/>
      <c r="MOA21" s="43"/>
      <c r="MOB21" s="43"/>
      <c r="MOC21" s="43"/>
      <c r="MOD21" s="43"/>
      <c r="MOE21" s="43"/>
      <c r="MOF21" s="43"/>
      <c r="MOG21" s="43"/>
      <c r="MOH21" s="43"/>
      <c r="MOI21" s="43"/>
      <c r="MOJ21" s="43"/>
      <c r="MOK21" s="43"/>
      <c r="MOL21" s="43"/>
      <c r="MOM21" s="43"/>
      <c r="MON21" s="43"/>
      <c r="MOO21" s="43"/>
      <c r="MOP21" s="43"/>
      <c r="MOQ21" s="43"/>
      <c r="MOR21" s="43"/>
      <c r="MOS21" s="43"/>
      <c r="MOT21" s="43"/>
      <c r="MOU21" s="43"/>
      <c r="MOV21" s="43"/>
      <c r="MOW21" s="43"/>
      <c r="MOX21" s="43"/>
      <c r="MOY21" s="43"/>
      <c r="MOZ21" s="43"/>
      <c r="MPA21" s="43"/>
      <c r="MPB21" s="43"/>
      <c r="MPC21" s="43"/>
      <c r="MPD21" s="43"/>
      <c r="MPE21" s="43"/>
      <c r="MPF21" s="43"/>
      <c r="MPG21" s="43"/>
      <c r="MPH21" s="43"/>
      <c r="MPI21" s="43"/>
      <c r="MPJ21" s="43"/>
      <c r="MPK21" s="43"/>
      <c r="MPL21" s="43"/>
      <c r="MPM21" s="43"/>
      <c r="MPN21" s="43"/>
      <c r="MPO21" s="43"/>
      <c r="MPP21" s="43"/>
      <c r="MPQ21" s="43"/>
      <c r="MPR21" s="43"/>
      <c r="MPS21" s="43"/>
      <c r="MPT21" s="43"/>
      <c r="MPU21" s="43"/>
      <c r="MPV21" s="43"/>
      <c r="MPW21" s="43"/>
      <c r="MPX21" s="43"/>
      <c r="MPY21" s="43"/>
      <c r="MPZ21" s="43"/>
      <c r="MQA21" s="43"/>
      <c r="MQB21" s="43"/>
      <c r="MQC21" s="43"/>
      <c r="MQD21" s="43"/>
      <c r="MQE21" s="43"/>
      <c r="MQF21" s="43"/>
      <c r="MQG21" s="43"/>
      <c r="MQH21" s="43"/>
      <c r="MQI21" s="43"/>
      <c r="MQJ21" s="43"/>
      <c r="MQK21" s="43"/>
      <c r="MQL21" s="43"/>
      <c r="MQM21" s="43"/>
      <c r="MQN21" s="43"/>
      <c r="MQO21" s="43"/>
      <c r="MQP21" s="43"/>
      <c r="MQQ21" s="43"/>
      <c r="MQR21" s="43"/>
      <c r="MQS21" s="43"/>
      <c r="MQT21" s="43"/>
      <c r="MQU21" s="43"/>
      <c r="MQV21" s="43"/>
      <c r="MQW21" s="43"/>
      <c r="MQX21" s="43"/>
      <c r="MQY21" s="43"/>
      <c r="MQZ21" s="43"/>
      <c r="MRA21" s="43"/>
      <c r="MRB21" s="43"/>
      <c r="MRC21" s="43"/>
      <c r="MRD21" s="43"/>
      <c r="MRE21" s="43"/>
      <c r="MRF21" s="43"/>
      <c r="MRG21" s="43"/>
      <c r="MRH21" s="43"/>
      <c r="MRI21" s="43"/>
      <c r="MRJ21" s="43"/>
      <c r="MRK21" s="43"/>
      <c r="MRL21" s="43"/>
      <c r="MRM21" s="43"/>
      <c r="MRN21" s="43"/>
      <c r="MRO21" s="43"/>
      <c r="MRP21" s="43"/>
      <c r="MRQ21" s="43"/>
      <c r="MRR21" s="43"/>
      <c r="MRS21" s="43"/>
      <c r="MRT21" s="43"/>
      <c r="MRU21" s="43"/>
      <c r="MRV21" s="43"/>
      <c r="MRW21" s="43"/>
      <c r="MRX21" s="43"/>
      <c r="MRY21" s="43"/>
      <c r="MRZ21" s="43"/>
      <c r="MSA21" s="43"/>
      <c r="MSB21" s="43"/>
      <c r="MSC21" s="43"/>
      <c r="MSD21" s="43"/>
      <c r="MSE21" s="43"/>
      <c r="MSF21" s="43"/>
      <c r="MSG21" s="43"/>
      <c r="MSH21" s="43"/>
      <c r="MSI21" s="43"/>
      <c r="MSJ21" s="43"/>
      <c r="MSK21" s="43"/>
      <c r="MSL21" s="43"/>
      <c r="MSM21" s="43"/>
      <c r="MSN21" s="43"/>
      <c r="MSO21" s="43"/>
      <c r="MSP21" s="43"/>
      <c r="MSQ21" s="43"/>
      <c r="MSR21" s="43"/>
      <c r="MSS21" s="43"/>
      <c r="MST21" s="43"/>
      <c r="MSU21" s="43"/>
      <c r="MSV21" s="43"/>
      <c r="MSW21" s="43"/>
      <c r="MSX21" s="43"/>
      <c r="MSY21" s="43"/>
      <c r="MSZ21" s="43"/>
      <c r="MTA21" s="43"/>
      <c r="MTB21" s="43"/>
      <c r="MTC21" s="43"/>
      <c r="MTD21" s="43"/>
      <c r="MTE21" s="43"/>
      <c r="MTF21" s="43"/>
      <c r="MTG21" s="43"/>
      <c r="MTH21" s="43"/>
      <c r="MTI21" s="43"/>
      <c r="MTJ21" s="43"/>
      <c r="MTK21" s="43"/>
      <c r="MTL21" s="43"/>
      <c r="MTM21" s="43"/>
      <c r="MTN21" s="43"/>
      <c r="MTO21" s="43"/>
      <c r="MTP21" s="43"/>
      <c r="MTQ21" s="43"/>
      <c r="MTR21" s="43"/>
      <c r="MTS21" s="43"/>
      <c r="MTT21" s="43"/>
      <c r="MTU21" s="43"/>
      <c r="MTV21" s="43"/>
      <c r="MTW21" s="43"/>
      <c r="MTX21" s="43"/>
      <c r="MTY21" s="43"/>
      <c r="MTZ21" s="43"/>
      <c r="MUA21" s="43"/>
      <c r="MUB21" s="43"/>
      <c r="MUC21" s="43"/>
      <c r="MUD21" s="43"/>
      <c r="MUE21" s="43"/>
      <c r="MUF21" s="43"/>
      <c r="MUG21" s="43"/>
      <c r="MUH21" s="43"/>
      <c r="MUI21" s="43"/>
      <c r="MUJ21" s="43"/>
      <c r="MUK21" s="43"/>
      <c r="MUL21" s="43"/>
      <c r="MUM21" s="43"/>
      <c r="MUN21" s="43"/>
      <c r="MUO21" s="43"/>
      <c r="MUP21" s="43"/>
      <c r="MUQ21" s="43"/>
      <c r="MUR21" s="43"/>
      <c r="MUS21" s="43"/>
      <c r="MUT21" s="43"/>
      <c r="MUU21" s="43"/>
      <c r="MUV21" s="43"/>
      <c r="MUW21" s="43"/>
      <c r="MUX21" s="43"/>
      <c r="MUY21" s="43"/>
      <c r="MUZ21" s="43"/>
      <c r="MVA21" s="43"/>
      <c r="MVB21" s="43"/>
      <c r="MVC21" s="43"/>
      <c r="MVD21" s="43"/>
      <c r="MVE21" s="43"/>
      <c r="MVF21" s="43"/>
      <c r="MVG21" s="43"/>
      <c r="MVH21" s="43"/>
      <c r="MVI21" s="43"/>
      <c r="MVJ21" s="43"/>
      <c r="MVK21" s="43"/>
      <c r="MVL21" s="43"/>
      <c r="MVM21" s="43"/>
      <c r="MVN21" s="43"/>
      <c r="MVO21" s="43"/>
      <c r="MVP21" s="43"/>
      <c r="MVQ21" s="43"/>
      <c r="MVR21" s="43"/>
      <c r="MVS21" s="43"/>
      <c r="MVT21" s="43"/>
      <c r="MVU21" s="43"/>
      <c r="MVV21" s="43"/>
      <c r="MVW21" s="43"/>
      <c r="MVX21" s="43"/>
      <c r="MVY21" s="43"/>
      <c r="MVZ21" s="43"/>
      <c r="MWA21" s="43"/>
      <c r="MWB21" s="43"/>
      <c r="MWC21" s="43"/>
      <c r="MWD21" s="43"/>
      <c r="MWE21" s="43"/>
      <c r="MWF21" s="43"/>
      <c r="MWG21" s="43"/>
      <c r="MWH21" s="43"/>
      <c r="MWI21" s="43"/>
      <c r="MWJ21" s="43"/>
      <c r="MWK21" s="43"/>
      <c r="MWL21" s="43"/>
      <c r="MWM21" s="43"/>
      <c r="MWN21" s="43"/>
      <c r="MWO21" s="43"/>
      <c r="MWP21" s="43"/>
      <c r="MWQ21" s="43"/>
      <c r="MWR21" s="43"/>
      <c r="MWS21" s="43"/>
      <c r="MWT21" s="43"/>
      <c r="MWU21" s="43"/>
      <c r="MWV21" s="43"/>
      <c r="MWW21" s="43"/>
      <c r="MWX21" s="43"/>
      <c r="MWY21" s="43"/>
      <c r="MWZ21" s="43"/>
      <c r="MXA21" s="43"/>
      <c r="MXB21" s="43"/>
      <c r="MXC21" s="43"/>
      <c r="MXD21" s="43"/>
      <c r="MXE21" s="43"/>
      <c r="MXF21" s="43"/>
      <c r="MXG21" s="43"/>
      <c r="MXH21" s="43"/>
      <c r="MXI21" s="43"/>
      <c r="MXJ21" s="43"/>
      <c r="MXK21" s="43"/>
      <c r="MXL21" s="43"/>
      <c r="MXM21" s="43"/>
      <c r="MXN21" s="43"/>
      <c r="MXO21" s="43"/>
      <c r="MXP21" s="43"/>
      <c r="MXQ21" s="43"/>
      <c r="MXR21" s="43"/>
      <c r="MXS21" s="43"/>
      <c r="MXT21" s="43"/>
      <c r="MXU21" s="43"/>
      <c r="MXV21" s="43"/>
      <c r="MXW21" s="43"/>
      <c r="MXX21" s="43"/>
      <c r="MXY21" s="43"/>
      <c r="MXZ21" s="43"/>
      <c r="MYA21" s="43"/>
      <c r="MYB21" s="43"/>
      <c r="MYC21" s="43"/>
      <c r="MYD21" s="43"/>
      <c r="MYE21" s="43"/>
      <c r="MYF21" s="43"/>
      <c r="MYG21" s="43"/>
      <c r="MYH21" s="43"/>
      <c r="MYI21" s="43"/>
      <c r="MYJ21" s="43"/>
      <c r="MYK21" s="43"/>
      <c r="MYL21" s="43"/>
      <c r="MYM21" s="43"/>
      <c r="MYN21" s="43"/>
      <c r="MYO21" s="43"/>
      <c r="MYP21" s="43"/>
      <c r="MYQ21" s="43"/>
      <c r="MYR21" s="43"/>
      <c r="MYS21" s="43"/>
      <c r="MYT21" s="43"/>
      <c r="MYU21" s="43"/>
      <c r="MYV21" s="43"/>
      <c r="MYW21" s="43"/>
      <c r="MYX21" s="43"/>
      <c r="MYY21" s="43"/>
      <c r="MYZ21" s="43"/>
      <c r="MZA21" s="43"/>
      <c r="MZB21" s="43"/>
      <c r="MZC21" s="43"/>
      <c r="MZD21" s="43"/>
      <c r="MZE21" s="43"/>
      <c r="MZF21" s="43"/>
      <c r="MZG21" s="43"/>
      <c r="MZH21" s="43"/>
      <c r="MZI21" s="43"/>
      <c r="MZJ21" s="43"/>
      <c r="MZK21" s="43"/>
      <c r="MZL21" s="43"/>
      <c r="MZM21" s="43"/>
      <c r="MZN21" s="43"/>
      <c r="MZO21" s="43"/>
      <c r="MZP21" s="43"/>
      <c r="MZQ21" s="43"/>
      <c r="MZR21" s="43"/>
      <c r="MZS21" s="43"/>
      <c r="MZT21" s="43"/>
      <c r="MZU21" s="43"/>
      <c r="MZV21" s="43"/>
      <c r="MZW21" s="43"/>
      <c r="MZX21" s="43"/>
      <c r="MZY21" s="43"/>
      <c r="MZZ21" s="43"/>
      <c r="NAA21" s="43"/>
      <c r="NAB21" s="43"/>
      <c r="NAC21" s="43"/>
      <c r="NAD21" s="43"/>
      <c r="NAE21" s="43"/>
      <c r="NAF21" s="43"/>
      <c r="NAG21" s="43"/>
      <c r="NAH21" s="43"/>
      <c r="NAI21" s="43"/>
      <c r="NAJ21" s="43"/>
      <c r="NAK21" s="43"/>
      <c r="NAL21" s="43"/>
      <c r="NAM21" s="43"/>
      <c r="NAN21" s="43"/>
      <c r="NAO21" s="43"/>
      <c r="NAP21" s="43"/>
      <c r="NAQ21" s="43"/>
      <c r="NAR21" s="43"/>
      <c r="NAS21" s="43"/>
      <c r="NAT21" s="43"/>
      <c r="NAU21" s="43"/>
      <c r="NAV21" s="43"/>
      <c r="NAW21" s="43"/>
      <c r="NAX21" s="43"/>
      <c r="NAY21" s="43"/>
      <c r="NAZ21" s="43"/>
      <c r="NBA21" s="43"/>
      <c r="NBB21" s="43"/>
      <c r="NBC21" s="43"/>
      <c r="NBD21" s="43"/>
      <c r="NBE21" s="43"/>
      <c r="NBF21" s="43"/>
      <c r="NBG21" s="43"/>
      <c r="NBH21" s="43"/>
      <c r="NBI21" s="43"/>
      <c r="NBJ21" s="43"/>
      <c r="NBK21" s="43"/>
      <c r="NBL21" s="43"/>
      <c r="NBM21" s="43"/>
      <c r="NBN21" s="43"/>
      <c r="NBO21" s="43"/>
      <c r="NBP21" s="43"/>
      <c r="NBQ21" s="43"/>
      <c r="NBR21" s="43"/>
      <c r="NBS21" s="43"/>
      <c r="NBT21" s="43"/>
      <c r="NBU21" s="43"/>
      <c r="NBV21" s="43"/>
      <c r="NBW21" s="43"/>
      <c r="NBX21" s="43"/>
      <c r="NBY21" s="43"/>
      <c r="NBZ21" s="43"/>
      <c r="NCA21" s="43"/>
      <c r="NCB21" s="43"/>
      <c r="NCC21" s="43"/>
      <c r="NCD21" s="43"/>
      <c r="NCE21" s="43"/>
      <c r="NCF21" s="43"/>
      <c r="NCG21" s="43"/>
      <c r="NCH21" s="43"/>
      <c r="NCI21" s="43"/>
      <c r="NCJ21" s="43"/>
      <c r="NCK21" s="43"/>
      <c r="NCL21" s="43"/>
      <c r="NCM21" s="43"/>
      <c r="NCN21" s="43"/>
      <c r="NCO21" s="43"/>
      <c r="NCP21" s="43"/>
      <c r="NCQ21" s="43"/>
      <c r="NCR21" s="43"/>
      <c r="NCS21" s="43"/>
      <c r="NCT21" s="43"/>
      <c r="NCU21" s="43"/>
      <c r="NCV21" s="43"/>
      <c r="NCW21" s="43"/>
      <c r="NCX21" s="43"/>
      <c r="NCY21" s="43"/>
      <c r="NCZ21" s="43"/>
      <c r="NDA21" s="43"/>
      <c r="NDB21" s="43"/>
      <c r="NDC21" s="43"/>
      <c r="NDD21" s="43"/>
      <c r="NDE21" s="43"/>
      <c r="NDF21" s="43"/>
      <c r="NDG21" s="43"/>
      <c r="NDH21" s="43"/>
      <c r="NDI21" s="43"/>
      <c r="NDJ21" s="43"/>
      <c r="NDK21" s="43"/>
      <c r="NDL21" s="43"/>
      <c r="NDM21" s="43"/>
      <c r="NDN21" s="43"/>
      <c r="NDO21" s="43"/>
      <c r="NDP21" s="43"/>
      <c r="NDQ21" s="43"/>
      <c r="NDR21" s="43"/>
      <c r="NDS21" s="43"/>
      <c r="NDT21" s="43"/>
      <c r="NDU21" s="43"/>
      <c r="NDV21" s="43"/>
      <c r="NDW21" s="43"/>
      <c r="NDX21" s="43"/>
      <c r="NDY21" s="43"/>
      <c r="NDZ21" s="43"/>
      <c r="NEA21" s="43"/>
      <c r="NEB21" s="43"/>
      <c r="NEC21" s="43"/>
      <c r="NED21" s="43"/>
      <c r="NEE21" s="43"/>
      <c r="NEF21" s="43"/>
      <c r="NEG21" s="43"/>
      <c r="NEH21" s="43"/>
      <c r="NEI21" s="43"/>
      <c r="NEJ21" s="43"/>
      <c r="NEK21" s="43"/>
      <c r="NEL21" s="43"/>
      <c r="NEM21" s="43"/>
      <c r="NEN21" s="43"/>
      <c r="NEO21" s="43"/>
      <c r="NEP21" s="43"/>
      <c r="NEQ21" s="43"/>
      <c r="NER21" s="43"/>
      <c r="NES21" s="43"/>
      <c r="NET21" s="43"/>
      <c r="NEU21" s="43"/>
      <c r="NEV21" s="43"/>
      <c r="NEW21" s="43"/>
      <c r="NEX21" s="43"/>
      <c r="NEY21" s="43"/>
      <c r="NEZ21" s="43"/>
      <c r="NFA21" s="43"/>
      <c r="NFB21" s="43"/>
      <c r="NFC21" s="43"/>
      <c r="NFD21" s="43"/>
      <c r="NFE21" s="43"/>
      <c r="NFF21" s="43"/>
      <c r="NFG21" s="43"/>
      <c r="NFH21" s="43"/>
      <c r="NFI21" s="43"/>
      <c r="NFJ21" s="43"/>
      <c r="NFK21" s="43"/>
      <c r="NFL21" s="43"/>
      <c r="NFM21" s="43"/>
      <c r="NFN21" s="43"/>
      <c r="NFO21" s="43"/>
      <c r="NFP21" s="43"/>
      <c r="NFQ21" s="43"/>
      <c r="NFR21" s="43"/>
      <c r="NFS21" s="43"/>
      <c r="NFT21" s="43"/>
      <c r="NFU21" s="43"/>
      <c r="NFV21" s="43"/>
      <c r="NFW21" s="43"/>
      <c r="NFX21" s="43"/>
      <c r="NFY21" s="43"/>
      <c r="NFZ21" s="43"/>
      <c r="NGA21" s="43"/>
      <c r="NGB21" s="43"/>
      <c r="NGC21" s="43"/>
      <c r="NGD21" s="43"/>
      <c r="NGE21" s="43"/>
      <c r="NGF21" s="43"/>
      <c r="NGG21" s="43"/>
      <c r="NGH21" s="43"/>
      <c r="NGI21" s="43"/>
      <c r="NGJ21" s="43"/>
      <c r="NGK21" s="43"/>
      <c r="NGL21" s="43"/>
      <c r="NGM21" s="43"/>
      <c r="NGN21" s="43"/>
      <c r="NGO21" s="43"/>
      <c r="NGP21" s="43"/>
      <c r="NGQ21" s="43"/>
      <c r="NGR21" s="43"/>
      <c r="NGS21" s="43"/>
      <c r="NGT21" s="43"/>
      <c r="NGU21" s="43"/>
      <c r="NGV21" s="43"/>
      <c r="NGW21" s="43"/>
      <c r="NGX21" s="43"/>
      <c r="NGY21" s="43"/>
      <c r="NGZ21" s="43"/>
      <c r="NHA21" s="43"/>
      <c r="NHB21" s="43"/>
      <c r="NHC21" s="43"/>
      <c r="NHD21" s="43"/>
      <c r="NHE21" s="43"/>
      <c r="NHF21" s="43"/>
      <c r="NHG21" s="43"/>
      <c r="NHH21" s="43"/>
      <c r="NHI21" s="43"/>
      <c r="NHJ21" s="43"/>
      <c r="NHK21" s="43"/>
      <c r="NHL21" s="43"/>
      <c r="NHM21" s="43"/>
      <c r="NHN21" s="43"/>
      <c r="NHO21" s="43"/>
      <c r="NHP21" s="43"/>
      <c r="NHQ21" s="43"/>
      <c r="NHR21" s="43"/>
      <c r="NHS21" s="43"/>
      <c r="NHT21" s="43"/>
      <c r="NHU21" s="43"/>
      <c r="NHV21" s="43"/>
      <c r="NHW21" s="43"/>
      <c r="NHX21" s="43"/>
      <c r="NHY21" s="43"/>
      <c r="NHZ21" s="43"/>
      <c r="NIA21" s="43"/>
      <c r="NIB21" s="43"/>
      <c r="NIC21" s="43"/>
      <c r="NID21" s="43"/>
      <c r="NIE21" s="43"/>
      <c r="NIF21" s="43"/>
      <c r="NIG21" s="43"/>
      <c r="NIH21" s="43"/>
      <c r="NII21" s="43"/>
      <c r="NIJ21" s="43"/>
      <c r="NIK21" s="43"/>
      <c r="NIL21" s="43"/>
      <c r="NIM21" s="43"/>
      <c r="NIN21" s="43"/>
      <c r="NIO21" s="43"/>
      <c r="NIP21" s="43"/>
      <c r="NIQ21" s="43"/>
      <c r="NIR21" s="43"/>
      <c r="NIS21" s="43"/>
      <c r="NIT21" s="43"/>
      <c r="NIU21" s="43"/>
      <c r="NIV21" s="43"/>
      <c r="NIW21" s="43"/>
      <c r="NIX21" s="43"/>
      <c r="NIY21" s="43"/>
      <c r="NIZ21" s="43"/>
      <c r="NJA21" s="43"/>
      <c r="NJB21" s="43"/>
      <c r="NJC21" s="43"/>
      <c r="NJD21" s="43"/>
      <c r="NJE21" s="43"/>
      <c r="NJF21" s="43"/>
      <c r="NJG21" s="43"/>
      <c r="NJH21" s="43"/>
      <c r="NJI21" s="43"/>
      <c r="NJJ21" s="43"/>
      <c r="NJK21" s="43"/>
      <c r="NJL21" s="43"/>
      <c r="NJM21" s="43"/>
      <c r="NJN21" s="43"/>
      <c r="NJO21" s="43"/>
      <c r="NJP21" s="43"/>
      <c r="NJQ21" s="43"/>
      <c r="NJR21" s="43"/>
      <c r="NJS21" s="43"/>
      <c r="NJT21" s="43"/>
      <c r="NJU21" s="43"/>
      <c r="NJV21" s="43"/>
      <c r="NJW21" s="43"/>
      <c r="NJX21" s="43"/>
      <c r="NJY21" s="43"/>
      <c r="NJZ21" s="43"/>
      <c r="NKA21" s="43"/>
      <c r="NKB21" s="43"/>
      <c r="NKC21" s="43"/>
      <c r="NKD21" s="43"/>
      <c r="NKE21" s="43"/>
      <c r="NKF21" s="43"/>
      <c r="NKG21" s="43"/>
      <c r="NKH21" s="43"/>
      <c r="NKI21" s="43"/>
      <c r="NKJ21" s="43"/>
      <c r="NKK21" s="43"/>
      <c r="NKL21" s="43"/>
      <c r="NKM21" s="43"/>
      <c r="NKN21" s="43"/>
      <c r="NKO21" s="43"/>
      <c r="NKP21" s="43"/>
      <c r="NKQ21" s="43"/>
      <c r="NKR21" s="43"/>
      <c r="NKS21" s="43"/>
      <c r="NKT21" s="43"/>
      <c r="NKU21" s="43"/>
      <c r="NKV21" s="43"/>
      <c r="NKW21" s="43"/>
      <c r="NKX21" s="43"/>
      <c r="NKY21" s="43"/>
      <c r="NKZ21" s="43"/>
      <c r="NLA21" s="43"/>
      <c r="NLB21" s="43"/>
      <c r="NLC21" s="43"/>
      <c r="NLD21" s="43"/>
      <c r="NLE21" s="43"/>
      <c r="NLF21" s="43"/>
      <c r="NLG21" s="43"/>
      <c r="NLH21" s="43"/>
      <c r="NLI21" s="43"/>
      <c r="NLJ21" s="43"/>
      <c r="NLK21" s="43"/>
      <c r="NLL21" s="43"/>
      <c r="NLM21" s="43"/>
      <c r="NLN21" s="43"/>
      <c r="NLO21" s="43"/>
      <c r="NLP21" s="43"/>
      <c r="NLQ21" s="43"/>
      <c r="NLR21" s="43"/>
      <c r="NLS21" s="43"/>
      <c r="NLT21" s="43"/>
      <c r="NLU21" s="43"/>
      <c r="NLV21" s="43"/>
      <c r="NLW21" s="43"/>
      <c r="NLX21" s="43"/>
      <c r="NLY21" s="43"/>
      <c r="NLZ21" s="43"/>
      <c r="NMA21" s="43"/>
      <c r="NMB21" s="43"/>
      <c r="NMC21" s="43"/>
      <c r="NMD21" s="43"/>
      <c r="NME21" s="43"/>
      <c r="NMF21" s="43"/>
      <c r="NMG21" s="43"/>
      <c r="NMH21" s="43"/>
      <c r="NMI21" s="43"/>
      <c r="NMJ21" s="43"/>
      <c r="NMK21" s="43"/>
      <c r="NML21" s="43"/>
      <c r="NMM21" s="43"/>
      <c r="NMN21" s="43"/>
      <c r="NMO21" s="43"/>
      <c r="NMP21" s="43"/>
      <c r="NMQ21" s="43"/>
      <c r="NMR21" s="43"/>
      <c r="NMS21" s="43"/>
      <c r="NMT21" s="43"/>
      <c r="NMU21" s="43"/>
      <c r="NMV21" s="43"/>
      <c r="NMW21" s="43"/>
      <c r="NMX21" s="43"/>
      <c r="NMY21" s="43"/>
      <c r="NMZ21" s="43"/>
      <c r="NNA21" s="43"/>
      <c r="NNB21" s="43"/>
      <c r="NNC21" s="43"/>
      <c r="NND21" s="43"/>
      <c r="NNE21" s="43"/>
      <c r="NNF21" s="43"/>
      <c r="NNG21" s="43"/>
      <c r="NNH21" s="43"/>
      <c r="NNI21" s="43"/>
      <c r="NNJ21" s="43"/>
      <c r="NNK21" s="43"/>
      <c r="NNL21" s="43"/>
      <c r="NNM21" s="43"/>
      <c r="NNN21" s="43"/>
      <c r="NNO21" s="43"/>
      <c r="NNP21" s="43"/>
      <c r="NNQ21" s="43"/>
      <c r="NNR21" s="43"/>
      <c r="NNS21" s="43"/>
      <c r="NNT21" s="43"/>
      <c r="NNU21" s="43"/>
      <c r="NNV21" s="43"/>
      <c r="NNW21" s="43"/>
      <c r="NNX21" s="43"/>
      <c r="NNY21" s="43"/>
      <c r="NNZ21" s="43"/>
      <c r="NOA21" s="43"/>
      <c r="NOB21" s="43"/>
      <c r="NOC21" s="43"/>
      <c r="NOD21" s="43"/>
      <c r="NOE21" s="43"/>
      <c r="NOF21" s="43"/>
      <c r="NOG21" s="43"/>
      <c r="NOH21" s="43"/>
      <c r="NOI21" s="43"/>
      <c r="NOJ21" s="43"/>
      <c r="NOK21" s="43"/>
      <c r="NOL21" s="43"/>
      <c r="NOM21" s="43"/>
      <c r="NON21" s="43"/>
      <c r="NOO21" s="43"/>
      <c r="NOP21" s="43"/>
      <c r="NOQ21" s="43"/>
      <c r="NOR21" s="43"/>
      <c r="NOS21" s="43"/>
      <c r="NOT21" s="43"/>
      <c r="NOU21" s="43"/>
      <c r="NOV21" s="43"/>
      <c r="NOW21" s="43"/>
      <c r="NOX21" s="43"/>
      <c r="NOY21" s="43"/>
      <c r="NOZ21" s="43"/>
      <c r="NPA21" s="43"/>
      <c r="NPB21" s="43"/>
      <c r="NPC21" s="43"/>
      <c r="NPD21" s="43"/>
      <c r="NPE21" s="43"/>
      <c r="NPF21" s="43"/>
      <c r="NPG21" s="43"/>
      <c r="NPH21" s="43"/>
      <c r="NPI21" s="43"/>
      <c r="NPJ21" s="43"/>
      <c r="NPK21" s="43"/>
      <c r="NPL21" s="43"/>
      <c r="NPM21" s="43"/>
      <c r="NPN21" s="43"/>
      <c r="NPO21" s="43"/>
      <c r="NPP21" s="43"/>
      <c r="NPQ21" s="43"/>
      <c r="NPR21" s="43"/>
      <c r="NPS21" s="43"/>
      <c r="NPT21" s="43"/>
      <c r="NPU21" s="43"/>
      <c r="NPV21" s="43"/>
      <c r="NPW21" s="43"/>
      <c r="NPX21" s="43"/>
      <c r="NPY21" s="43"/>
      <c r="NPZ21" s="43"/>
      <c r="NQA21" s="43"/>
      <c r="NQB21" s="43"/>
      <c r="NQC21" s="43"/>
      <c r="NQD21" s="43"/>
      <c r="NQE21" s="43"/>
      <c r="NQF21" s="43"/>
      <c r="NQG21" s="43"/>
      <c r="NQH21" s="43"/>
      <c r="NQI21" s="43"/>
      <c r="NQJ21" s="43"/>
      <c r="NQK21" s="43"/>
      <c r="NQL21" s="43"/>
      <c r="NQM21" s="43"/>
      <c r="NQN21" s="43"/>
      <c r="NQO21" s="43"/>
      <c r="NQP21" s="43"/>
      <c r="NQQ21" s="43"/>
      <c r="NQR21" s="43"/>
      <c r="NQS21" s="43"/>
      <c r="NQT21" s="43"/>
      <c r="NQU21" s="43"/>
      <c r="NQV21" s="43"/>
      <c r="NQW21" s="43"/>
      <c r="NQX21" s="43"/>
      <c r="NQY21" s="43"/>
      <c r="NQZ21" s="43"/>
      <c r="NRA21" s="43"/>
      <c r="NRB21" s="43"/>
      <c r="NRC21" s="43"/>
      <c r="NRD21" s="43"/>
      <c r="NRE21" s="43"/>
      <c r="NRF21" s="43"/>
      <c r="NRG21" s="43"/>
      <c r="NRH21" s="43"/>
      <c r="NRI21" s="43"/>
      <c r="NRJ21" s="43"/>
      <c r="NRK21" s="43"/>
      <c r="NRL21" s="43"/>
      <c r="NRM21" s="43"/>
      <c r="NRN21" s="43"/>
      <c r="NRO21" s="43"/>
      <c r="NRP21" s="43"/>
      <c r="NRQ21" s="43"/>
      <c r="NRR21" s="43"/>
      <c r="NRS21" s="43"/>
      <c r="NRT21" s="43"/>
      <c r="NRU21" s="43"/>
      <c r="NRV21" s="43"/>
      <c r="NRW21" s="43"/>
      <c r="NRX21" s="43"/>
      <c r="NRY21" s="43"/>
      <c r="NRZ21" s="43"/>
      <c r="NSA21" s="43"/>
      <c r="NSB21" s="43"/>
      <c r="NSC21" s="43"/>
      <c r="NSD21" s="43"/>
      <c r="NSE21" s="43"/>
      <c r="NSF21" s="43"/>
      <c r="NSG21" s="43"/>
      <c r="NSH21" s="43"/>
      <c r="NSI21" s="43"/>
      <c r="NSJ21" s="43"/>
      <c r="NSK21" s="43"/>
      <c r="NSL21" s="43"/>
      <c r="NSM21" s="43"/>
      <c r="NSN21" s="43"/>
      <c r="NSO21" s="43"/>
      <c r="NSP21" s="43"/>
      <c r="NSQ21" s="43"/>
      <c r="NSR21" s="43"/>
      <c r="NSS21" s="43"/>
      <c r="NST21" s="43"/>
      <c r="NSU21" s="43"/>
      <c r="NSV21" s="43"/>
      <c r="NSW21" s="43"/>
      <c r="NSX21" s="43"/>
      <c r="NSY21" s="43"/>
      <c r="NSZ21" s="43"/>
      <c r="NTA21" s="43"/>
      <c r="NTB21" s="43"/>
      <c r="NTC21" s="43"/>
      <c r="NTD21" s="43"/>
      <c r="NTE21" s="43"/>
      <c r="NTF21" s="43"/>
      <c r="NTG21" s="43"/>
      <c r="NTH21" s="43"/>
      <c r="NTI21" s="43"/>
      <c r="NTJ21" s="43"/>
      <c r="NTK21" s="43"/>
      <c r="NTL21" s="43"/>
      <c r="NTM21" s="43"/>
      <c r="NTN21" s="43"/>
      <c r="NTO21" s="43"/>
      <c r="NTP21" s="43"/>
      <c r="NTQ21" s="43"/>
      <c r="NTR21" s="43"/>
      <c r="NTS21" s="43"/>
      <c r="NTT21" s="43"/>
      <c r="NTU21" s="43"/>
      <c r="NTV21" s="43"/>
      <c r="NTW21" s="43"/>
      <c r="NTX21" s="43"/>
      <c r="NTY21" s="43"/>
      <c r="NTZ21" s="43"/>
      <c r="NUA21" s="43"/>
      <c r="NUB21" s="43"/>
      <c r="NUC21" s="43"/>
      <c r="NUD21" s="43"/>
      <c r="NUE21" s="43"/>
      <c r="NUF21" s="43"/>
      <c r="NUG21" s="43"/>
      <c r="NUH21" s="43"/>
      <c r="NUI21" s="43"/>
      <c r="NUJ21" s="43"/>
      <c r="NUK21" s="43"/>
      <c r="NUL21" s="43"/>
      <c r="NUM21" s="43"/>
      <c r="NUN21" s="43"/>
      <c r="NUO21" s="43"/>
      <c r="NUP21" s="43"/>
      <c r="NUQ21" s="43"/>
      <c r="NUR21" s="43"/>
      <c r="NUS21" s="43"/>
      <c r="NUT21" s="43"/>
      <c r="NUU21" s="43"/>
      <c r="NUV21" s="43"/>
      <c r="NUW21" s="43"/>
      <c r="NUX21" s="43"/>
      <c r="NUY21" s="43"/>
      <c r="NUZ21" s="43"/>
      <c r="NVA21" s="43"/>
      <c r="NVB21" s="43"/>
      <c r="NVC21" s="43"/>
      <c r="NVD21" s="43"/>
      <c r="NVE21" s="43"/>
      <c r="NVF21" s="43"/>
      <c r="NVG21" s="43"/>
      <c r="NVH21" s="43"/>
      <c r="NVI21" s="43"/>
      <c r="NVJ21" s="43"/>
      <c r="NVK21" s="43"/>
      <c r="NVL21" s="43"/>
      <c r="NVM21" s="43"/>
      <c r="NVN21" s="43"/>
      <c r="NVO21" s="43"/>
      <c r="NVP21" s="43"/>
      <c r="NVQ21" s="43"/>
      <c r="NVR21" s="43"/>
      <c r="NVS21" s="43"/>
      <c r="NVT21" s="43"/>
      <c r="NVU21" s="43"/>
      <c r="NVV21" s="43"/>
      <c r="NVW21" s="43"/>
      <c r="NVX21" s="43"/>
      <c r="NVY21" s="43"/>
      <c r="NVZ21" s="43"/>
      <c r="NWA21" s="43"/>
      <c r="NWB21" s="43"/>
      <c r="NWC21" s="43"/>
      <c r="NWD21" s="43"/>
      <c r="NWE21" s="43"/>
      <c r="NWF21" s="43"/>
      <c r="NWG21" s="43"/>
      <c r="NWH21" s="43"/>
      <c r="NWI21" s="43"/>
      <c r="NWJ21" s="43"/>
      <c r="NWK21" s="43"/>
      <c r="NWL21" s="43"/>
      <c r="NWM21" s="43"/>
      <c r="NWN21" s="43"/>
      <c r="NWO21" s="43"/>
      <c r="NWP21" s="43"/>
      <c r="NWQ21" s="43"/>
      <c r="NWR21" s="43"/>
      <c r="NWS21" s="43"/>
      <c r="NWT21" s="43"/>
      <c r="NWU21" s="43"/>
      <c r="NWV21" s="43"/>
      <c r="NWW21" s="43"/>
      <c r="NWX21" s="43"/>
      <c r="NWY21" s="43"/>
      <c r="NWZ21" s="43"/>
      <c r="NXA21" s="43"/>
      <c r="NXB21" s="43"/>
      <c r="NXC21" s="43"/>
      <c r="NXD21" s="43"/>
      <c r="NXE21" s="43"/>
      <c r="NXF21" s="43"/>
      <c r="NXG21" s="43"/>
      <c r="NXH21" s="43"/>
      <c r="NXI21" s="43"/>
      <c r="NXJ21" s="43"/>
      <c r="NXK21" s="43"/>
      <c r="NXL21" s="43"/>
      <c r="NXM21" s="43"/>
      <c r="NXN21" s="43"/>
      <c r="NXO21" s="43"/>
      <c r="NXP21" s="43"/>
      <c r="NXQ21" s="43"/>
      <c r="NXR21" s="43"/>
      <c r="NXS21" s="43"/>
      <c r="NXT21" s="43"/>
      <c r="NXU21" s="43"/>
      <c r="NXV21" s="43"/>
      <c r="NXW21" s="43"/>
      <c r="NXX21" s="43"/>
      <c r="NXY21" s="43"/>
      <c r="NXZ21" s="43"/>
      <c r="NYA21" s="43"/>
      <c r="NYB21" s="43"/>
      <c r="NYC21" s="43"/>
      <c r="NYD21" s="43"/>
      <c r="NYE21" s="43"/>
      <c r="NYF21" s="43"/>
      <c r="NYG21" s="43"/>
      <c r="NYH21" s="43"/>
      <c r="NYI21" s="43"/>
      <c r="NYJ21" s="43"/>
      <c r="NYK21" s="43"/>
      <c r="NYL21" s="43"/>
      <c r="NYM21" s="43"/>
      <c r="NYN21" s="43"/>
      <c r="NYO21" s="43"/>
      <c r="NYP21" s="43"/>
      <c r="NYQ21" s="43"/>
      <c r="NYR21" s="43"/>
      <c r="NYS21" s="43"/>
      <c r="NYT21" s="43"/>
      <c r="NYU21" s="43"/>
      <c r="NYV21" s="43"/>
      <c r="NYW21" s="43"/>
      <c r="NYX21" s="43"/>
      <c r="NYY21" s="43"/>
      <c r="NYZ21" s="43"/>
      <c r="NZA21" s="43"/>
      <c r="NZB21" s="43"/>
      <c r="NZC21" s="43"/>
      <c r="NZD21" s="43"/>
      <c r="NZE21" s="43"/>
      <c r="NZF21" s="43"/>
      <c r="NZG21" s="43"/>
      <c r="NZH21" s="43"/>
      <c r="NZI21" s="43"/>
      <c r="NZJ21" s="43"/>
      <c r="NZK21" s="43"/>
      <c r="NZL21" s="43"/>
      <c r="NZM21" s="43"/>
      <c r="NZN21" s="43"/>
      <c r="NZO21" s="43"/>
      <c r="NZP21" s="43"/>
      <c r="NZQ21" s="43"/>
      <c r="NZR21" s="43"/>
      <c r="NZS21" s="43"/>
      <c r="NZT21" s="43"/>
      <c r="NZU21" s="43"/>
      <c r="NZV21" s="43"/>
      <c r="NZW21" s="43"/>
      <c r="NZX21" s="43"/>
      <c r="NZY21" s="43"/>
      <c r="NZZ21" s="43"/>
      <c r="OAA21" s="43"/>
      <c r="OAB21" s="43"/>
      <c r="OAC21" s="43"/>
      <c r="OAD21" s="43"/>
      <c r="OAE21" s="43"/>
      <c r="OAF21" s="43"/>
      <c r="OAG21" s="43"/>
      <c r="OAH21" s="43"/>
      <c r="OAI21" s="43"/>
      <c r="OAJ21" s="43"/>
      <c r="OAK21" s="43"/>
      <c r="OAL21" s="43"/>
      <c r="OAM21" s="43"/>
      <c r="OAN21" s="43"/>
      <c r="OAO21" s="43"/>
      <c r="OAP21" s="43"/>
      <c r="OAQ21" s="43"/>
      <c r="OAR21" s="43"/>
      <c r="OAS21" s="43"/>
      <c r="OAT21" s="43"/>
      <c r="OAU21" s="43"/>
      <c r="OAV21" s="43"/>
      <c r="OAW21" s="43"/>
      <c r="OAX21" s="43"/>
      <c r="OAY21" s="43"/>
      <c r="OAZ21" s="43"/>
      <c r="OBA21" s="43"/>
      <c r="OBB21" s="43"/>
      <c r="OBC21" s="43"/>
      <c r="OBD21" s="43"/>
      <c r="OBE21" s="43"/>
      <c r="OBF21" s="43"/>
      <c r="OBG21" s="43"/>
      <c r="OBH21" s="43"/>
      <c r="OBI21" s="43"/>
      <c r="OBJ21" s="43"/>
      <c r="OBK21" s="43"/>
      <c r="OBL21" s="43"/>
      <c r="OBM21" s="43"/>
      <c r="OBN21" s="43"/>
      <c r="OBO21" s="43"/>
      <c r="OBP21" s="43"/>
      <c r="OBQ21" s="43"/>
      <c r="OBR21" s="43"/>
      <c r="OBS21" s="43"/>
      <c r="OBT21" s="43"/>
      <c r="OBU21" s="43"/>
      <c r="OBV21" s="43"/>
      <c r="OBW21" s="43"/>
      <c r="OBX21" s="43"/>
      <c r="OBY21" s="43"/>
      <c r="OBZ21" s="43"/>
      <c r="OCA21" s="43"/>
      <c r="OCB21" s="43"/>
      <c r="OCC21" s="43"/>
      <c r="OCD21" s="43"/>
      <c r="OCE21" s="43"/>
      <c r="OCF21" s="43"/>
      <c r="OCG21" s="43"/>
      <c r="OCH21" s="43"/>
      <c r="OCI21" s="43"/>
      <c r="OCJ21" s="43"/>
      <c r="OCK21" s="43"/>
      <c r="OCL21" s="43"/>
      <c r="OCM21" s="43"/>
      <c r="OCN21" s="43"/>
      <c r="OCO21" s="43"/>
      <c r="OCP21" s="43"/>
      <c r="OCQ21" s="43"/>
      <c r="OCR21" s="43"/>
      <c r="OCS21" s="43"/>
      <c r="OCT21" s="43"/>
      <c r="OCU21" s="43"/>
      <c r="OCV21" s="43"/>
      <c r="OCW21" s="43"/>
      <c r="OCX21" s="43"/>
      <c r="OCY21" s="43"/>
      <c r="OCZ21" s="43"/>
      <c r="ODA21" s="43"/>
      <c r="ODB21" s="43"/>
      <c r="ODC21" s="43"/>
      <c r="ODD21" s="43"/>
      <c r="ODE21" s="43"/>
      <c r="ODF21" s="43"/>
      <c r="ODG21" s="43"/>
      <c r="ODH21" s="43"/>
      <c r="ODI21" s="43"/>
      <c r="ODJ21" s="43"/>
      <c r="ODK21" s="43"/>
      <c r="ODL21" s="43"/>
      <c r="ODM21" s="43"/>
      <c r="ODN21" s="43"/>
      <c r="ODO21" s="43"/>
      <c r="ODP21" s="43"/>
      <c r="ODQ21" s="43"/>
      <c r="ODR21" s="43"/>
      <c r="ODS21" s="43"/>
      <c r="ODT21" s="43"/>
      <c r="ODU21" s="43"/>
      <c r="ODV21" s="43"/>
      <c r="ODW21" s="43"/>
      <c r="ODX21" s="43"/>
      <c r="ODY21" s="43"/>
      <c r="ODZ21" s="43"/>
      <c r="OEA21" s="43"/>
      <c r="OEB21" s="43"/>
      <c r="OEC21" s="43"/>
      <c r="OED21" s="43"/>
      <c r="OEE21" s="43"/>
      <c r="OEF21" s="43"/>
      <c r="OEG21" s="43"/>
      <c r="OEH21" s="43"/>
      <c r="OEI21" s="43"/>
      <c r="OEJ21" s="43"/>
      <c r="OEK21" s="43"/>
      <c r="OEL21" s="43"/>
      <c r="OEM21" s="43"/>
      <c r="OEN21" s="43"/>
      <c r="OEO21" s="43"/>
      <c r="OEP21" s="43"/>
      <c r="OEQ21" s="43"/>
      <c r="OER21" s="43"/>
      <c r="OES21" s="43"/>
      <c r="OET21" s="43"/>
      <c r="OEU21" s="43"/>
      <c r="OEV21" s="43"/>
      <c r="OEW21" s="43"/>
      <c r="OEX21" s="43"/>
      <c r="OEY21" s="43"/>
      <c r="OEZ21" s="43"/>
      <c r="OFA21" s="43"/>
      <c r="OFB21" s="43"/>
      <c r="OFC21" s="43"/>
      <c r="OFD21" s="43"/>
      <c r="OFE21" s="43"/>
      <c r="OFF21" s="43"/>
      <c r="OFG21" s="43"/>
      <c r="OFH21" s="43"/>
      <c r="OFI21" s="43"/>
      <c r="OFJ21" s="43"/>
      <c r="OFK21" s="43"/>
      <c r="OFL21" s="43"/>
      <c r="OFM21" s="43"/>
      <c r="OFN21" s="43"/>
      <c r="OFO21" s="43"/>
      <c r="OFP21" s="43"/>
      <c r="OFQ21" s="43"/>
      <c r="OFR21" s="43"/>
      <c r="OFS21" s="43"/>
      <c r="OFT21" s="43"/>
      <c r="OFU21" s="43"/>
      <c r="OFV21" s="43"/>
      <c r="OFW21" s="43"/>
      <c r="OFX21" s="43"/>
      <c r="OFY21" s="43"/>
      <c r="OFZ21" s="43"/>
      <c r="OGA21" s="43"/>
      <c r="OGB21" s="43"/>
      <c r="OGC21" s="43"/>
      <c r="OGD21" s="43"/>
      <c r="OGE21" s="43"/>
      <c r="OGF21" s="43"/>
      <c r="OGG21" s="43"/>
      <c r="OGH21" s="43"/>
      <c r="OGI21" s="43"/>
      <c r="OGJ21" s="43"/>
      <c r="OGK21" s="43"/>
      <c r="OGL21" s="43"/>
      <c r="OGM21" s="43"/>
      <c r="OGN21" s="43"/>
      <c r="OGO21" s="43"/>
      <c r="OGP21" s="43"/>
      <c r="OGQ21" s="43"/>
      <c r="OGR21" s="43"/>
      <c r="OGS21" s="43"/>
      <c r="OGT21" s="43"/>
      <c r="OGU21" s="43"/>
      <c r="OGV21" s="43"/>
      <c r="OGW21" s="43"/>
      <c r="OGX21" s="43"/>
      <c r="OGY21" s="43"/>
      <c r="OGZ21" s="43"/>
      <c r="OHA21" s="43"/>
      <c r="OHB21" s="43"/>
      <c r="OHC21" s="43"/>
      <c r="OHD21" s="43"/>
      <c r="OHE21" s="43"/>
      <c r="OHF21" s="43"/>
      <c r="OHG21" s="43"/>
      <c r="OHH21" s="43"/>
      <c r="OHI21" s="43"/>
      <c r="OHJ21" s="43"/>
      <c r="OHK21" s="43"/>
      <c r="OHL21" s="43"/>
      <c r="OHM21" s="43"/>
      <c r="OHN21" s="43"/>
      <c r="OHO21" s="43"/>
      <c r="OHP21" s="43"/>
      <c r="OHQ21" s="43"/>
      <c r="OHR21" s="43"/>
      <c r="OHS21" s="43"/>
      <c r="OHT21" s="43"/>
      <c r="OHU21" s="43"/>
      <c r="OHV21" s="43"/>
      <c r="OHW21" s="43"/>
      <c r="OHX21" s="43"/>
      <c r="OHY21" s="43"/>
      <c r="OHZ21" s="43"/>
      <c r="OIA21" s="43"/>
      <c r="OIB21" s="43"/>
      <c r="OIC21" s="43"/>
      <c r="OID21" s="43"/>
      <c r="OIE21" s="43"/>
      <c r="OIF21" s="43"/>
      <c r="OIG21" s="43"/>
      <c r="OIH21" s="43"/>
      <c r="OII21" s="43"/>
      <c r="OIJ21" s="43"/>
      <c r="OIK21" s="43"/>
      <c r="OIL21" s="43"/>
      <c r="OIM21" s="43"/>
      <c r="OIN21" s="43"/>
      <c r="OIO21" s="43"/>
      <c r="OIP21" s="43"/>
      <c r="OIQ21" s="43"/>
      <c r="OIR21" s="43"/>
      <c r="OIS21" s="43"/>
      <c r="OIT21" s="43"/>
      <c r="OIU21" s="43"/>
      <c r="OIV21" s="43"/>
      <c r="OIW21" s="43"/>
      <c r="OIX21" s="43"/>
      <c r="OIY21" s="43"/>
      <c r="OIZ21" s="43"/>
      <c r="OJA21" s="43"/>
      <c r="OJB21" s="43"/>
      <c r="OJC21" s="43"/>
      <c r="OJD21" s="43"/>
      <c r="OJE21" s="43"/>
      <c r="OJF21" s="43"/>
      <c r="OJG21" s="43"/>
      <c r="OJH21" s="43"/>
      <c r="OJI21" s="43"/>
      <c r="OJJ21" s="43"/>
      <c r="OJK21" s="43"/>
      <c r="OJL21" s="43"/>
      <c r="OJM21" s="43"/>
      <c r="OJN21" s="43"/>
      <c r="OJO21" s="43"/>
      <c r="OJP21" s="43"/>
      <c r="OJQ21" s="43"/>
      <c r="OJR21" s="43"/>
      <c r="OJS21" s="43"/>
      <c r="OJT21" s="43"/>
      <c r="OJU21" s="43"/>
      <c r="OJV21" s="43"/>
      <c r="OJW21" s="43"/>
      <c r="OJX21" s="43"/>
      <c r="OJY21" s="43"/>
      <c r="OJZ21" s="43"/>
      <c r="OKA21" s="43"/>
      <c r="OKB21" s="43"/>
      <c r="OKC21" s="43"/>
      <c r="OKD21" s="43"/>
      <c r="OKE21" s="43"/>
      <c r="OKF21" s="43"/>
      <c r="OKG21" s="43"/>
      <c r="OKH21" s="43"/>
      <c r="OKI21" s="43"/>
      <c r="OKJ21" s="43"/>
      <c r="OKK21" s="43"/>
      <c r="OKL21" s="43"/>
      <c r="OKM21" s="43"/>
      <c r="OKN21" s="43"/>
      <c r="OKO21" s="43"/>
      <c r="OKP21" s="43"/>
      <c r="OKQ21" s="43"/>
      <c r="OKR21" s="43"/>
      <c r="OKS21" s="43"/>
      <c r="OKT21" s="43"/>
      <c r="OKU21" s="43"/>
      <c r="OKV21" s="43"/>
      <c r="OKW21" s="43"/>
      <c r="OKX21" s="43"/>
      <c r="OKY21" s="43"/>
      <c r="OKZ21" s="43"/>
      <c r="OLA21" s="43"/>
      <c r="OLB21" s="43"/>
      <c r="OLC21" s="43"/>
      <c r="OLD21" s="43"/>
      <c r="OLE21" s="43"/>
      <c r="OLF21" s="43"/>
      <c r="OLG21" s="43"/>
      <c r="OLH21" s="43"/>
      <c r="OLI21" s="43"/>
      <c r="OLJ21" s="43"/>
      <c r="OLK21" s="43"/>
      <c r="OLL21" s="43"/>
      <c r="OLM21" s="43"/>
      <c r="OLN21" s="43"/>
      <c r="OLO21" s="43"/>
      <c r="OLP21" s="43"/>
      <c r="OLQ21" s="43"/>
      <c r="OLR21" s="43"/>
      <c r="OLS21" s="43"/>
      <c r="OLT21" s="43"/>
      <c r="OLU21" s="43"/>
      <c r="OLV21" s="43"/>
      <c r="OLW21" s="43"/>
      <c r="OLX21" s="43"/>
      <c r="OLY21" s="43"/>
      <c r="OLZ21" s="43"/>
      <c r="OMA21" s="43"/>
      <c r="OMB21" s="43"/>
      <c r="OMC21" s="43"/>
      <c r="OMD21" s="43"/>
      <c r="OME21" s="43"/>
      <c r="OMF21" s="43"/>
      <c r="OMG21" s="43"/>
      <c r="OMH21" s="43"/>
      <c r="OMI21" s="43"/>
      <c r="OMJ21" s="43"/>
      <c r="OMK21" s="43"/>
      <c r="OML21" s="43"/>
      <c r="OMM21" s="43"/>
      <c r="OMN21" s="43"/>
      <c r="OMO21" s="43"/>
      <c r="OMP21" s="43"/>
      <c r="OMQ21" s="43"/>
      <c r="OMR21" s="43"/>
      <c r="OMS21" s="43"/>
      <c r="OMT21" s="43"/>
      <c r="OMU21" s="43"/>
      <c r="OMV21" s="43"/>
      <c r="OMW21" s="43"/>
      <c r="OMX21" s="43"/>
      <c r="OMY21" s="43"/>
      <c r="OMZ21" s="43"/>
      <c r="ONA21" s="43"/>
      <c r="ONB21" s="43"/>
      <c r="ONC21" s="43"/>
      <c r="OND21" s="43"/>
      <c r="ONE21" s="43"/>
      <c r="ONF21" s="43"/>
      <c r="ONG21" s="43"/>
      <c r="ONH21" s="43"/>
      <c r="ONI21" s="43"/>
      <c r="ONJ21" s="43"/>
      <c r="ONK21" s="43"/>
      <c r="ONL21" s="43"/>
      <c r="ONM21" s="43"/>
      <c r="ONN21" s="43"/>
      <c r="ONO21" s="43"/>
      <c r="ONP21" s="43"/>
      <c r="ONQ21" s="43"/>
      <c r="ONR21" s="43"/>
      <c r="ONS21" s="43"/>
      <c r="ONT21" s="43"/>
      <c r="ONU21" s="43"/>
      <c r="ONV21" s="43"/>
      <c r="ONW21" s="43"/>
      <c r="ONX21" s="43"/>
      <c r="ONY21" s="43"/>
      <c r="ONZ21" s="43"/>
      <c r="OOA21" s="43"/>
      <c r="OOB21" s="43"/>
      <c r="OOC21" s="43"/>
      <c r="OOD21" s="43"/>
      <c r="OOE21" s="43"/>
      <c r="OOF21" s="43"/>
      <c r="OOG21" s="43"/>
      <c r="OOH21" s="43"/>
      <c r="OOI21" s="43"/>
      <c r="OOJ21" s="43"/>
      <c r="OOK21" s="43"/>
      <c r="OOL21" s="43"/>
      <c r="OOM21" s="43"/>
      <c r="OON21" s="43"/>
      <c r="OOO21" s="43"/>
      <c r="OOP21" s="43"/>
      <c r="OOQ21" s="43"/>
      <c r="OOR21" s="43"/>
      <c r="OOS21" s="43"/>
      <c r="OOT21" s="43"/>
      <c r="OOU21" s="43"/>
      <c r="OOV21" s="43"/>
      <c r="OOW21" s="43"/>
      <c r="OOX21" s="43"/>
      <c r="OOY21" s="43"/>
      <c r="OOZ21" s="43"/>
      <c r="OPA21" s="43"/>
      <c r="OPB21" s="43"/>
      <c r="OPC21" s="43"/>
      <c r="OPD21" s="43"/>
      <c r="OPE21" s="43"/>
      <c r="OPF21" s="43"/>
      <c r="OPG21" s="43"/>
      <c r="OPH21" s="43"/>
      <c r="OPI21" s="43"/>
      <c r="OPJ21" s="43"/>
      <c r="OPK21" s="43"/>
      <c r="OPL21" s="43"/>
      <c r="OPM21" s="43"/>
      <c r="OPN21" s="43"/>
      <c r="OPO21" s="43"/>
      <c r="OPP21" s="43"/>
      <c r="OPQ21" s="43"/>
      <c r="OPR21" s="43"/>
      <c r="OPS21" s="43"/>
      <c r="OPT21" s="43"/>
      <c r="OPU21" s="43"/>
      <c r="OPV21" s="43"/>
      <c r="OPW21" s="43"/>
      <c r="OPX21" s="43"/>
      <c r="OPY21" s="43"/>
      <c r="OPZ21" s="43"/>
      <c r="OQA21" s="43"/>
      <c r="OQB21" s="43"/>
      <c r="OQC21" s="43"/>
      <c r="OQD21" s="43"/>
      <c r="OQE21" s="43"/>
      <c r="OQF21" s="43"/>
      <c r="OQG21" s="43"/>
      <c r="OQH21" s="43"/>
      <c r="OQI21" s="43"/>
      <c r="OQJ21" s="43"/>
      <c r="OQK21" s="43"/>
      <c r="OQL21" s="43"/>
      <c r="OQM21" s="43"/>
      <c r="OQN21" s="43"/>
      <c r="OQO21" s="43"/>
      <c r="OQP21" s="43"/>
      <c r="OQQ21" s="43"/>
      <c r="OQR21" s="43"/>
      <c r="OQS21" s="43"/>
      <c r="OQT21" s="43"/>
      <c r="OQU21" s="43"/>
      <c r="OQV21" s="43"/>
      <c r="OQW21" s="43"/>
      <c r="OQX21" s="43"/>
      <c r="OQY21" s="43"/>
      <c r="OQZ21" s="43"/>
      <c r="ORA21" s="43"/>
      <c r="ORB21" s="43"/>
      <c r="ORC21" s="43"/>
      <c r="ORD21" s="43"/>
      <c r="ORE21" s="43"/>
      <c r="ORF21" s="43"/>
      <c r="ORG21" s="43"/>
      <c r="ORH21" s="43"/>
      <c r="ORI21" s="43"/>
      <c r="ORJ21" s="43"/>
      <c r="ORK21" s="43"/>
      <c r="ORL21" s="43"/>
      <c r="ORM21" s="43"/>
      <c r="ORN21" s="43"/>
      <c r="ORO21" s="43"/>
      <c r="ORP21" s="43"/>
      <c r="ORQ21" s="43"/>
      <c r="ORR21" s="43"/>
      <c r="ORS21" s="43"/>
      <c r="ORT21" s="43"/>
      <c r="ORU21" s="43"/>
      <c r="ORV21" s="43"/>
      <c r="ORW21" s="43"/>
      <c r="ORX21" s="43"/>
      <c r="ORY21" s="43"/>
      <c r="ORZ21" s="43"/>
      <c r="OSA21" s="43"/>
      <c r="OSB21" s="43"/>
      <c r="OSC21" s="43"/>
      <c r="OSD21" s="43"/>
      <c r="OSE21" s="43"/>
      <c r="OSF21" s="43"/>
      <c r="OSG21" s="43"/>
      <c r="OSH21" s="43"/>
      <c r="OSI21" s="43"/>
      <c r="OSJ21" s="43"/>
      <c r="OSK21" s="43"/>
      <c r="OSL21" s="43"/>
      <c r="OSM21" s="43"/>
      <c r="OSN21" s="43"/>
      <c r="OSO21" s="43"/>
      <c r="OSP21" s="43"/>
      <c r="OSQ21" s="43"/>
      <c r="OSR21" s="43"/>
      <c r="OSS21" s="43"/>
      <c r="OST21" s="43"/>
      <c r="OSU21" s="43"/>
      <c r="OSV21" s="43"/>
      <c r="OSW21" s="43"/>
      <c r="OSX21" s="43"/>
      <c r="OSY21" s="43"/>
      <c r="OSZ21" s="43"/>
      <c r="OTA21" s="43"/>
      <c r="OTB21" s="43"/>
      <c r="OTC21" s="43"/>
      <c r="OTD21" s="43"/>
      <c r="OTE21" s="43"/>
      <c r="OTF21" s="43"/>
      <c r="OTG21" s="43"/>
      <c r="OTH21" s="43"/>
      <c r="OTI21" s="43"/>
      <c r="OTJ21" s="43"/>
      <c r="OTK21" s="43"/>
      <c r="OTL21" s="43"/>
      <c r="OTM21" s="43"/>
      <c r="OTN21" s="43"/>
      <c r="OTO21" s="43"/>
      <c r="OTP21" s="43"/>
      <c r="OTQ21" s="43"/>
      <c r="OTR21" s="43"/>
      <c r="OTS21" s="43"/>
      <c r="OTT21" s="43"/>
      <c r="OTU21" s="43"/>
      <c r="OTV21" s="43"/>
      <c r="OTW21" s="43"/>
      <c r="OTX21" s="43"/>
      <c r="OTY21" s="43"/>
      <c r="OTZ21" s="43"/>
      <c r="OUA21" s="43"/>
      <c r="OUB21" s="43"/>
      <c r="OUC21" s="43"/>
      <c r="OUD21" s="43"/>
      <c r="OUE21" s="43"/>
      <c r="OUF21" s="43"/>
      <c r="OUG21" s="43"/>
      <c r="OUH21" s="43"/>
      <c r="OUI21" s="43"/>
      <c r="OUJ21" s="43"/>
      <c r="OUK21" s="43"/>
      <c r="OUL21" s="43"/>
      <c r="OUM21" s="43"/>
      <c r="OUN21" s="43"/>
      <c r="OUO21" s="43"/>
      <c r="OUP21" s="43"/>
      <c r="OUQ21" s="43"/>
      <c r="OUR21" s="43"/>
      <c r="OUS21" s="43"/>
      <c r="OUT21" s="43"/>
      <c r="OUU21" s="43"/>
      <c r="OUV21" s="43"/>
      <c r="OUW21" s="43"/>
      <c r="OUX21" s="43"/>
      <c r="OUY21" s="43"/>
      <c r="OUZ21" s="43"/>
      <c r="OVA21" s="43"/>
      <c r="OVB21" s="43"/>
      <c r="OVC21" s="43"/>
      <c r="OVD21" s="43"/>
      <c r="OVE21" s="43"/>
      <c r="OVF21" s="43"/>
      <c r="OVG21" s="43"/>
      <c r="OVH21" s="43"/>
      <c r="OVI21" s="43"/>
      <c r="OVJ21" s="43"/>
      <c r="OVK21" s="43"/>
      <c r="OVL21" s="43"/>
      <c r="OVM21" s="43"/>
      <c r="OVN21" s="43"/>
      <c r="OVO21" s="43"/>
      <c r="OVP21" s="43"/>
      <c r="OVQ21" s="43"/>
      <c r="OVR21" s="43"/>
      <c r="OVS21" s="43"/>
      <c r="OVT21" s="43"/>
      <c r="OVU21" s="43"/>
      <c r="OVV21" s="43"/>
      <c r="OVW21" s="43"/>
      <c r="OVX21" s="43"/>
      <c r="OVY21" s="43"/>
      <c r="OVZ21" s="43"/>
      <c r="OWA21" s="43"/>
      <c r="OWB21" s="43"/>
      <c r="OWC21" s="43"/>
      <c r="OWD21" s="43"/>
      <c r="OWE21" s="43"/>
      <c r="OWF21" s="43"/>
      <c r="OWG21" s="43"/>
      <c r="OWH21" s="43"/>
      <c r="OWI21" s="43"/>
      <c r="OWJ21" s="43"/>
      <c r="OWK21" s="43"/>
      <c r="OWL21" s="43"/>
      <c r="OWM21" s="43"/>
      <c r="OWN21" s="43"/>
      <c r="OWO21" s="43"/>
      <c r="OWP21" s="43"/>
      <c r="OWQ21" s="43"/>
      <c r="OWR21" s="43"/>
      <c r="OWS21" s="43"/>
      <c r="OWT21" s="43"/>
      <c r="OWU21" s="43"/>
      <c r="OWV21" s="43"/>
      <c r="OWW21" s="43"/>
      <c r="OWX21" s="43"/>
      <c r="OWY21" s="43"/>
      <c r="OWZ21" s="43"/>
      <c r="OXA21" s="43"/>
      <c r="OXB21" s="43"/>
      <c r="OXC21" s="43"/>
      <c r="OXD21" s="43"/>
      <c r="OXE21" s="43"/>
      <c r="OXF21" s="43"/>
      <c r="OXG21" s="43"/>
      <c r="OXH21" s="43"/>
      <c r="OXI21" s="43"/>
      <c r="OXJ21" s="43"/>
      <c r="OXK21" s="43"/>
      <c r="OXL21" s="43"/>
      <c r="OXM21" s="43"/>
      <c r="OXN21" s="43"/>
      <c r="OXO21" s="43"/>
      <c r="OXP21" s="43"/>
      <c r="OXQ21" s="43"/>
      <c r="OXR21" s="43"/>
      <c r="OXS21" s="43"/>
      <c r="OXT21" s="43"/>
      <c r="OXU21" s="43"/>
      <c r="OXV21" s="43"/>
      <c r="OXW21" s="43"/>
      <c r="OXX21" s="43"/>
      <c r="OXY21" s="43"/>
      <c r="OXZ21" s="43"/>
      <c r="OYA21" s="43"/>
      <c r="OYB21" s="43"/>
      <c r="OYC21" s="43"/>
      <c r="OYD21" s="43"/>
      <c r="OYE21" s="43"/>
      <c r="OYF21" s="43"/>
      <c r="OYG21" s="43"/>
      <c r="OYH21" s="43"/>
      <c r="OYI21" s="43"/>
      <c r="OYJ21" s="43"/>
      <c r="OYK21" s="43"/>
      <c r="OYL21" s="43"/>
      <c r="OYM21" s="43"/>
      <c r="OYN21" s="43"/>
      <c r="OYO21" s="43"/>
      <c r="OYP21" s="43"/>
      <c r="OYQ21" s="43"/>
      <c r="OYR21" s="43"/>
      <c r="OYS21" s="43"/>
      <c r="OYT21" s="43"/>
      <c r="OYU21" s="43"/>
      <c r="OYV21" s="43"/>
      <c r="OYW21" s="43"/>
      <c r="OYX21" s="43"/>
      <c r="OYY21" s="43"/>
      <c r="OYZ21" s="43"/>
      <c r="OZA21" s="43"/>
      <c r="OZB21" s="43"/>
      <c r="OZC21" s="43"/>
      <c r="OZD21" s="43"/>
      <c r="OZE21" s="43"/>
      <c r="OZF21" s="43"/>
      <c r="OZG21" s="43"/>
      <c r="OZH21" s="43"/>
      <c r="OZI21" s="43"/>
      <c r="OZJ21" s="43"/>
      <c r="OZK21" s="43"/>
      <c r="OZL21" s="43"/>
      <c r="OZM21" s="43"/>
      <c r="OZN21" s="43"/>
      <c r="OZO21" s="43"/>
      <c r="OZP21" s="43"/>
      <c r="OZQ21" s="43"/>
      <c r="OZR21" s="43"/>
      <c r="OZS21" s="43"/>
      <c r="OZT21" s="43"/>
      <c r="OZU21" s="43"/>
      <c r="OZV21" s="43"/>
      <c r="OZW21" s="43"/>
      <c r="OZX21" s="43"/>
      <c r="OZY21" s="43"/>
      <c r="OZZ21" s="43"/>
      <c r="PAA21" s="43"/>
      <c r="PAB21" s="43"/>
      <c r="PAC21" s="43"/>
      <c r="PAD21" s="43"/>
      <c r="PAE21" s="43"/>
      <c r="PAF21" s="43"/>
      <c r="PAG21" s="43"/>
      <c r="PAH21" s="43"/>
      <c r="PAI21" s="43"/>
      <c r="PAJ21" s="43"/>
      <c r="PAK21" s="43"/>
      <c r="PAL21" s="43"/>
      <c r="PAM21" s="43"/>
      <c r="PAN21" s="43"/>
      <c r="PAO21" s="43"/>
      <c r="PAP21" s="43"/>
      <c r="PAQ21" s="43"/>
      <c r="PAR21" s="43"/>
      <c r="PAS21" s="43"/>
      <c r="PAT21" s="43"/>
      <c r="PAU21" s="43"/>
      <c r="PAV21" s="43"/>
      <c r="PAW21" s="43"/>
      <c r="PAX21" s="43"/>
      <c r="PAY21" s="43"/>
      <c r="PAZ21" s="43"/>
      <c r="PBA21" s="43"/>
      <c r="PBB21" s="43"/>
      <c r="PBC21" s="43"/>
      <c r="PBD21" s="43"/>
      <c r="PBE21" s="43"/>
      <c r="PBF21" s="43"/>
      <c r="PBG21" s="43"/>
      <c r="PBH21" s="43"/>
      <c r="PBI21" s="43"/>
      <c r="PBJ21" s="43"/>
      <c r="PBK21" s="43"/>
      <c r="PBL21" s="43"/>
      <c r="PBM21" s="43"/>
      <c r="PBN21" s="43"/>
      <c r="PBO21" s="43"/>
      <c r="PBP21" s="43"/>
      <c r="PBQ21" s="43"/>
      <c r="PBR21" s="43"/>
      <c r="PBS21" s="43"/>
      <c r="PBT21" s="43"/>
      <c r="PBU21" s="43"/>
      <c r="PBV21" s="43"/>
      <c r="PBW21" s="43"/>
      <c r="PBX21" s="43"/>
      <c r="PBY21" s="43"/>
      <c r="PBZ21" s="43"/>
      <c r="PCA21" s="43"/>
      <c r="PCB21" s="43"/>
      <c r="PCC21" s="43"/>
      <c r="PCD21" s="43"/>
      <c r="PCE21" s="43"/>
      <c r="PCF21" s="43"/>
      <c r="PCG21" s="43"/>
      <c r="PCH21" s="43"/>
      <c r="PCI21" s="43"/>
      <c r="PCJ21" s="43"/>
      <c r="PCK21" s="43"/>
      <c r="PCL21" s="43"/>
      <c r="PCM21" s="43"/>
      <c r="PCN21" s="43"/>
      <c r="PCO21" s="43"/>
      <c r="PCP21" s="43"/>
      <c r="PCQ21" s="43"/>
      <c r="PCR21" s="43"/>
      <c r="PCS21" s="43"/>
      <c r="PCT21" s="43"/>
      <c r="PCU21" s="43"/>
      <c r="PCV21" s="43"/>
      <c r="PCW21" s="43"/>
      <c r="PCX21" s="43"/>
      <c r="PCY21" s="43"/>
      <c r="PCZ21" s="43"/>
      <c r="PDA21" s="43"/>
      <c r="PDB21" s="43"/>
      <c r="PDC21" s="43"/>
      <c r="PDD21" s="43"/>
      <c r="PDE21" s="43"/>
      <c r="PDF21" s="43"/>
      <c r="PDG21" s="43"/>
      <c r="PDH21" s="43"/>
      <c r="PDI21" s="43"/>
      <c r="PDJ21" s="43"/>
      <c r="PDK21" s="43"/>
      <c r="PDL21" s="43"/>
      <c r="PDM21" s="43"/>
      <c r="PDN21" s="43"/>
      <c r="PDO21" s="43"/>
      <c r="PDP21" s="43"/>
      <c r="PDQ21" s="43"/>
      <c r="PDR21" s="43"/>
      <c r="PDS21" s="43"/>
      <c r="PDT21" s="43"/>
      <c r="PDU21" s="43"/>
      <c r="PDV21" s="43"/>
      <c r="PDW21" s="43"/>
      <c r="PDX21" s="43"/>
      <c r="PDY21" s="43"/>
      <c r="PDZ21" s="43"/>
      <c r="PEA21" s="43"/>
      <c r="PEB21" s="43"/>
      <c r="PEC21" s="43"/>
      <c r="PED21" s="43"/>
      <c r="PEE21" s="43"/>
      <c r="PEF21" s="43"/>
      <c r="PEG21" s="43"/>
      <c r="PEH21" s="43"/>
      <c r="PEI21" s="43"/>
      <c r="PEJ21" s="43"/>
      <c r="PEK21" s="43"/>
      <c r="PEL21" s="43"/>
      <c r="PEM21" s="43"/>
      <c r="PEN21" s="43"/>
      <c r="PEO21" s="43"/>
      <c r="PEP21" s="43"/>
      <c r="PEQ21" s="43"/>
      <c r="PER21" s="43"/>
      <c r="PES21" s="43"/>
      <c r="PET21" s="43"/>
      <c r="PEU21" s="43"/>
      <c r="PEV21" s="43"/>
      <c r="PEW21" s="43"/>
      <c r="PEX21" s="43"/>
      <c r="PEY21" s="43"/>
      <c r="PEZ21" s="43"/>
      <c r="PFA21" s="43"/>
      <c r="PFB21" s="43"/>
      <c r="PFC21" s="43"/>
      <c r="PFD21" s="43"/>
      <c r="PFE21" s="43"/>
      <c r="PFF21" s="43"/>
      <c r="PFG21" s="43"/>
      <c r="PFH21" s="43"/>
      <c r="PFI21" s="43"/>
      <c r="PFJ21" s="43"/>
      <c r="PFK21" s="43"/>
      <c r="PFL21" s="43"/>
      <c r="PFM21" s="43"/>
      <c r="PFN21" s="43"/>
      <c r="PFO21" s="43"/>
      <c r="PFP21" s="43"/>
      <c r="PFQ21" s="43"/>
      <c r="PFR21" s="43"/>
      <c r="PFS21" s="43"/>
      <c r="PFT21" s="43"/>
      <c r="PFU21" s="43"/>
      <c r="PFV21" s="43"/>
      <c r="PFW21" s="43"/>
      <c r="PFX21" s="43"/>
      <c r="PFY21" s="43"/>
      <c r="PFZ21" s="43"/>
      <c r="PGA21" s="43"/>
      <c r="PGB21" s="43"/>
      <c r="PGC21" s="43"/>
      <c r="PGD21" s="43"/>
      <c r="PGE21" s="43"/>
      <c r="PGF21" s="43"/>
      <c r="PGG21" s="43"/>
      <c r="PGH21" s="43"/>
      <c r="PGI21" s="43"/>
      <c r="PGJ21" s="43"/>
      <c r="PGK21" s="43"/>
      <c r="PGL21" s="43"/>
      <c r="PGM21" s="43"/>
      <c r="PGN21" s="43"/>
      <c r="PGO21" s="43"/>
      <c r="PGP21" s="43"/>
      <c r="PGQ21" s="43"/>
      <c r="PGR21" s="43"/>
      <c r="PGS21" s="43"/>
      <c r="PGT21" s="43"/>
      <c r="PGU21" s="43"/>
      <c r="PGV21" s="43"/>
      <c r="PGW21" s="43"/>
      <c r="PGX21" s="43"/>
      <c r="PGY21" s="43"/>
      <c r="PGZ21" s="43"/>
      <c r="PHA21" s="43"/>
      <c r="PHB21" s="43"/>
      <c r="PHC21" s="43"/>
      <c r="PHD21" s="43"/>
      <c r="PHE21" s="43"/>
      <c r="PHF21" s="43"/>
      <c r="PHG21" s="43"/>
      <c r="PHH21" s="43"/>
      <c r="PHI21" s="43"/>
      <c r="PHJ21" s="43"/>
      <c r="PHK21" s="43"/>
      <c r="PHL21" s="43"/>
      <c r="PHM21" s="43"/>
      <c r="PHN21" s="43"/>
      <c r="PHO21" s="43"/>
      <c r="PHP21" s="43"/>
      <c r="PHQ21" s="43"/>
      <c r="PHR21" s="43"/>
      <c r="PHS21" s="43"/>
      <c r="PHT21" s="43"/>
      <c r="PHU21" s="43"/>
      <c r="PHV21" s="43"/>
      <c r="PHW21" s="43"/>
      <c r="PHX21" s="43"/>
      <c r="PHY21" s="43"/>
      <c r="PHZ21" s="43"/>
      <c r="PIA21" s="43"/>
      <c r="PIB21" s="43"/>
      <c r="PIC21" s="43"/>
      <c r="PID21" s="43"/>
      <c r="PIE21" s="43"/>
      <c r="PIF21" s="43"/>
      <c r="PIG21" s="43"/>
      <c r="PIH21" s="43"/>
      <c r="PII21" s="43"/>
      <c r="PIJ21" s="43"/>
      <c r="PIK21" s="43"/>
      <c r="PIL21" s="43"/>
      <c r="PIM21" s="43"/>
      <c r="PIN21" s="43"/>
      <c r="PIO21" s="43"/>
      <c r="PIP21" s="43"/>
      <c r="PIQ21" s="43"/>
      <c r="PIR21" s="43"/>
      <c r="PIS21" s="43"/>
      <c r="PIT21" s="43"/>
      <c r="PIU21" s="43"/>
      <c r="PIV21" s="43"/>
      <c r="PIW21" s="43"/>
      <c r="PIX21" s="43"/>
      <c r="PIY21" s="43"/>
      <c r="PIZ21" s="43"/>
      <c r="PJA21" s="43"/>
      <c r="PJB21" s="43"/>
      <c r="PJC21" s="43"/>
      <c r="PJD21" s="43"/>
      <c r="PJE21" s="43"/>
      <c r="PJF21" s="43"/>
      <c r="PJG21" s="43"/>
      <c r="PJH21" s="43"/>
      <c r="PJI21" s="43"/>
      <c r="PJJ21" s="43"/>
      <c r="PJK21" s="43"/>
      <c r="PJL21" s="43"/>
      <c r="PJM21" s="43"/>
      <c r="PJN21" s="43"/>
      <c r="PJO21" s="43"/>
      <c r="PJP21" s="43"/>
      <c r="PJQ21" s="43"/>
      <c r="PJR21" s="43"/>
      <c r="PJS21" s="43"/>
      <c r="PJT21" s="43"/>
      <c r="PJU21" s="43"/>
      <c r="PJV21" s="43"/>
      <c r="PJW21" s="43"/>
      <c r="PJX21" s="43"/>
      <c r="PJY21" s="43"/>
      <c r="PJZ21" s="43"/>
      <c r="PKA21" s="43"/>
      <c r="PKB21" s="43"/>
      <c r="PKC21" s="43"/>
      <c r="PKD21" s="43"/>
      <c r="PKE21" s="43"/>
      <c r="PKF21" s="43"/>
      <c r="PKG21" s="43"/>
      <c r="PKH21" s="43"/>
      <c r="PKI21" s="43"/>
      <c r="PKJ21" s="43"/>
      <c r="PKK21" s="43"/>
      <c r="PKL21" s="43"/>
      <c r="PKM21" s="43"/>
      <c r="PKN21" s="43"/>
      <c r="PKO21" s="43"/>
      <c r="PKP21" s="43"/>
      <c r="PKQ21" s="43"/>
      <c r="PKR21" s="43"/>
      <c r="PKS21" s="43"/>
      <c r="PKT21" s="43"/>
      <c r="PKU21" s="43"/>
      <c r="PKV21" s="43"/>
      <c r="PKW21" s="43"/>
      <c r="PKX21" s="43"/>
      <c r="PKY21" s="43"/>
      <c r="PKZ21" s="43"/>
      <c r="PLA21" s="43"/>
      <c r="PLB21" s="43"/>
      <c r="PLC21" s="43"/>
      <c r="PLD21" s="43"/>
      <c r="PLE21" s="43"/>
      <c r="PLF21" s="43"/>
      <c r="PLG21" s="43"/>
      <c r="PLH21" s="43"/>
      <c r="PLI21" s="43"/>
      <c r="PLJ21" s="43"/>
      <c r="PLK21" s="43"/>
      <c r="PLL21" s="43"/>
      <c r="PLM21" s="43"/>
      <c r="PLN21" s="43"/>
      <c r="PLO21" s="43"/>
      <c r="PLP21" s="43"/>
      <c r="PLQ21" s="43"/>
      <c r="PLR21" s="43"/>
      <c r="PLS21" s="43"/>
      <c r="PLT21" s="43"/>
      <c r="PLU21" s="43"/>
      <c r="PLV21" s="43"/>
      <c r="PLW21" s="43"/>
      <c r="PLX21" s="43"/>
      <c r="PLY21" s="43"/>
      <c r="PLZ21" s="43"/>
      <c r="PMA21" s="43"/>
      <c r="PMB21" s="43"/>
      <c r="PMC21" s="43"/>
      <c r="PMD21" s="43"/>
      <c r="PME21" s="43"/>
      <c r="PMF21" s="43"/>
      <c r="PMG21" s="43"/>
      <c r="PMH21" s="43"/>
      <c r="PMI21" s="43"/>
      <c r="PMJ21" s="43"/>
      <c r="PMK21" s="43"/>
      <c r="PML21" s="43"/>
      <c r="PMM21" s="43"/>
      <c r="PMN21" s="43"/>
      <c r="PMO21" s="43"/>
      <c r="PMP21" s="43"/>
      <c r="PMQ21" s="43"/>
      <c r="PMR21" s="43"/>
      <c r="PMS21" s="43"/>
      <c r="PMT21" s="43"/>
      <c r="PMU21" s="43"/>
      <c r="PMV21" s="43"/>
      <c r="PMW21" s="43"/>
      <c r="PMX21" s="43"/>
      <c r="PMY21" s="43"/>
      <c r="PMZ21" s="43"/>
      <c r="PNA21" s="43"/>
      <c r="PNB21" s="43"/>
      <c r="PNC21" s="43"/>
      <c r="PND21" s="43"/>
      <c r="PNE21" s="43"/>
      <c r="PNF21" s="43"/>
      <c r="PNG21" s="43"/>
      <c r="PNH21" s="43"/>
      <c r="PNI21" s="43"/>
      <c r="PNJ21" s="43"/>
      <c r="PNK21" s="43"/>
      <c r="PNL21" s="43"/>
      <c r="PNM21" s="43"/>
      <c r="PNN21" s="43"/>
      <c r="PNO21" s="43"/>
      <c r="PNP21" s="43"/>
      <c r="PNQ21" s="43"/>
      <c r="PNR21" s="43"/>
      <c r="PNS21" s="43"/>
      <c r="PNT21" s="43"/>
      <c r="PNU21" s="43"/>
      <c r="PNV21" s="43"/>
      <c r="PNW21" s="43"/>
      <c r="PNX21" s="43"/>
      <c r="PNY21" s="43"/>
      <c r="PNZ21" s="43"/>
      <c r="POA21" s="43"/>
      <c r="POB21" s="43"/>
      <c r="POC21" s="43"/>
      <c r="POD21" s="43"/>
      <c r="POE21" s="43"/>
      <c r="POF21" s="43"/>
      <c r="POG21" s="43"/>
      <c r="POH21" s="43"/>
      <c r="POI21" s="43"/>
      <c r="POJ21" s="43"/>
      <c r="POK21" s="43"/>
      <c r="POL21" s="43"/>
      <c r="POM21" s="43"/>
      <c r="PON21" s="43"/>
      <c r="POO21" s="43"/>
      <c r="POP21" s="43"/>
      <c r="POQ21" s="43"/>
      <c r="POR21" s="43"/>
      <c r="POS21" s="43"/>
      <c r="POT21" s="43"/>
      <c r="POU21" s="43"/>
      <c r="POV21" s="43"/>
      <c r="POW21" s="43"/>
      <c r="POX21" s="43"/>
      <c r="POY21" s="43"/>
      <c r="POZ21" s="43"/>
      <c r="PPA21" s="43"/>
      <c r="PPB21" s="43"/>
      <c r="PPC21" s="43"/>
      <c r="PPD21" s="43"/>
      <c r="PPE21" s="43"/>
      <c r="PPF21" s="43"/>
      <c r="PPG21" s="43"/>
      <c r="PPH21" s="43"/>
      <c r="PPI21" s="43"/>
      <c r="PPJ21" s="43"/>
      <c r="PPK21" s="43"/>
      <c r="PPL21" s="43"/>
      <c r="PPM21" s="43"/>
      <c r="PPN21" s="43"/>
      <c r="PPO21" s="43"/>
      <c r="PPP21" s="43"/>
      <c r="PPQ21" s="43"/>
      <c r="PPR21" s="43"/>
      <c r="PPS21" s="43"/>
      <c r="PPT21" s="43"/>
      <c r="PPU21" s="43"/>
      <c r="PPV21" s="43"/>
      <c r="PPW21" s="43"/>
      <c r="PPX21" s="43"/>
      <c r="PPY21" s="43"/>
      <c r="PPZ21" s="43"/>
      <c r="PQA21" s="43"/>
      <c r="PQB21" s="43"/>
      <c r="PQC21" s="43"/>
      <c r="PQD21" s="43"/>
      <c r="PQE21" s="43"/>
      <c r="PQF21" s="43"/>
      <c r="PQG21" s="43"/>
      <c r="PQH21" s="43"/>
      <c r="PQI21" s="43"/>
      <c r="PQJ21" s="43"/>
      <c r="PQK21" s="43"/>
      <c r="PQL21" s="43"/>
      <c r="PQM21" s="43"/>
      <c r="PQN21" s="43"/>
      <c r="PQO21" s="43"/>
      <c r="PQP21" s="43"/>
      <c r="PQQ21" s="43"/>
      <c r="PQR21" s="43"/>
      <c r="PQS21" s="43"/>
      <c r="PQT21" s="43"/>
      <c r="PQU21" s="43"/>
      <c r="PQV21" s="43"/>
      <c r="PQW21" s="43"/>
      <c r="PQX21" s="43"/>
      <c r="PQY21" s="43"/>
      <c r="PQZ21" s="43"/>
      <c r="PRA21" s="43"/>
      <c r="PRB21" s="43"/>
      <c r="PRC21" s="43"/>
      <c r="PRD21" s="43"/>
      <c r="PRE21" s="43"/>
      <c r="PRF21" s="43"/>
      <c r="PRG21" s="43"/>
      <c r="PRH21" s="43"/>
      <c r="PRI21" s="43"/>
      <c r="PRJ21" s="43"/>
      <c r="PRK21" s="43"/>
      <c r="PRL21" s="43"/>
      <c r="PRM21" s="43"/>
      <c r="PRN21" s="43"/>
      <c r="PRO21" s="43"/>
      <c r="PRP21" s="43"/>
      <c r="PRQ21" s="43"/>
      <c r="PRR21" s="43"/>
      <c r="PRS21" s="43"/>
      <c r="PRT21" s="43"/>
      <c r="PRU21" s="43"/>
      <c r="PRV21" s="43"/>
      <c r="PRW21" s="43"/>
      <c r="PRX21" s="43"/>
      <c r="PRY21" s="43"/>
      <c r="PRZ21" s="43"/>
      <c r="PSA21" s="43"/>
      <c r="PSB21" s="43"/>
      <c r="PSC21" s="43"/>
      <c r="PSD21" s="43"/>
      <c r="PSE21" s="43"/>
      <c r="PSF21" s="43"/>
      <c r="PSG21" s="43"/>
      <c r="PSH21" s="43"/>
      <c r="PSI21" s="43"/>
      <c r="PSJ21" s="43"/>
      <c r="PSK21" s="43"/>
      <c r="PSL21" s="43"/>
      <c r="PSM21" s="43"/>
      <c r="PSN21" s="43"/>
      <c r="PSO21" s="43"/>
      <c r="PSP21" s="43"/>
      <c r="PSQ21" s="43"/>
      <c r="PSR21" s="43"/>
      <c r="PSS21" s="43"/>
      <c r="PST21" s="43"/>
      <c r="PSU21" s="43"/>
      <c r="PSV21" s="43"/>
      <c r="PSW21" s="43"/>
      <c r="PSX21" s="43"/>
      <c r="PSY21" s="43"/>
      <c r="PSZ21" s="43"/>
      <c r="PTA21" s="43"/>
      <c r="PTB21" s="43"/>
      <c r="PTC21" s="43"/>
      <c r="PTD21" s="43"/>
      <c r="PTE21" s="43"/>
      <c r="PTF21" s="43"/>
      <c r="PTG21" s="43"/>
      <c r="PTH21" s="43"/>
      <c r="PTI21" s="43"/>
      <c r="PTJ21" s="43"/>
      <c r="PTK21" s="43"/>
      <c r="PTL21" s="43"/>
      <c r="PTM21" s="43"/>
      <c r="PTN21" s="43"/>
      <c r="PTO21" s="43"/>
      <c r="PTP21" s="43"/>
      <c r="PTQ21" s="43"/>
      <c r="PTR21" s="43"/>
      <c r="PTS21" s="43"/>
      <c r="PTT21" s="43"/>
      <c r="PTU21" s="43"/>
      <c r="PTV21" s="43"/>
      <c r="PTW21" s="43"/>
      <c r="PTX21" s="43"/>
      <c r="PTY21" s="43"/>
      <c r="PTZ21" s="43"/>
      <c r="PUA21" s="43"/>
      <c r="PUB21" s="43"/>
      <c r="PUC21" s="43"/>
      <c r="PUD21" s="43"/>
      <c r="PUE21" s="43"/>
      <c r="PUF21" s="43"/>
      <c r="PUG21" s="43"/>
      <c r="PUH21" s="43"/>
      <c r="PUI21" s="43"/>
      <c r="PUJ21" s="43"/>
      <c r="PUK21" s="43"/>
      <c r="PUL21" s="43"/>
      <c r="PUM21" s="43"/>
      <c r="PUN21" s="43"/>
      <c r="PUO21" s="43"/>
      <c r="PUP21" s="43"/>
      <c r="PUQ21" s="43"/>
      <c r="PUR21" s="43"/>
      <c r="PUS21" s="43"/>
      <c r="PUT21" s="43"/>
      <c r="PUU21" s="43"/>
      <c r="PUV21" s="43"/>
      <c r="PUW21" s="43"/>
      <c r="PUX21" s="43"/>
      <c r="PUY21" s="43"/>
      <c r="PUZ21" s="43"/>
      <c r="PVA21" s="43"/>
      <c r="PVB21" s="43"/>
      <c r="PVC21" s="43"/>
      <c r="PVD21" s="43"/>
      <c r="PVE21" s="43"/>
      <c r="PVF21" s="43"/>
      <c r="PVG21" s="43"/>
      <c r="PVH21" s="43"/>
      <c r="PVI21" s="43"/>
      <c r="PVJ21" s="43"/>
      <c r="PVK21" s="43"/>
      <c r="PVL21" s="43"/>
      <c r="PVM21" s="43"/>
      <c r="PVN21" s="43"/>
      <c r="PVO21" s="43"/>
      <c r="PVP21" s="43"/>
      <c r="PVQ21" s="43"/>
      <c r="PVR21" s="43"/>
      <c r="PVS21" s="43"/>
      <c r="PVT21" s="43"/>
      <c r="PVU21" s="43"/>
      <c r="PVV21" s="43"/>
      <c r="PVW21" s="43"/>
      <c r="PVX21" s="43"/>
      <c r="PVY21" s="43"/>
      <c r="PVZ21" s="43"/>
      <c r="PWA21" s="43"/>
      <c r="PWB21" s="43"/>
      <c r="PWC21" s="43"/>
      <c r="PWD21" s="43"/>
      <c r="PWE21" s="43"/>
      <c r="PWF21" s="43"/>
      <c r="PWG21" s="43"/>
      <c r="PWH21" s="43"/>
      <c r="PWI21" s="43"/>
      <c r="PWJ21" s="43"/>
      <c r="PWK21" s="43"/>
      <c r="PWL21" s="43"/>
      <c r="PWM21" s="43"/>
      <c r="PWN21" s="43"/>
      <c r="PWO21" s="43"/>
      <c r="PWP21" s="43"/>
      <c r="PWQ21" s="43"/>
      <c r="PWR21" s="43"/>
      <c r="PWS21" s="43"/>
      <c r="PWT21" s="43"/>
      <c r="PWU21" s="43"/>
      <c r="PWV21" s="43"/>
      <c r="PWW21" s="43"/>
      <c r="PWX21" s="43"/>
      <c r="PWY21" s="43"/>
      <c r="PWZ21" s="43"/>
      <c r="PXA21" s="43"/>
      <c r="PXB21" s="43"/>
      <c r="PXC21" s="43"/>
      <c r="PXD21" s="43"/>
      <c r="PXE21" s="43"/>
      <c r="PXF21" s="43"/>
      <c r="PXG21" s="43"/>
      <c r="PXH21" s="43"/>
      <c r="PXI21" s="43"/>
      <c r="PXJ21" s="43"/>
      <c r="PXK21" s="43"/>
      <c r="PXL21" s="43"/>
      <c r="PXM21" s="43"/>
      <c r="PXN21" s="43"/>
      <c r="PXO21" s="43"/>
      <c r="PXP21" s="43"/>
      <c r="PXQ21" s="43"/>
      <c r="PXR21" s="43"/>
      <c r="PXS21" s="43"/>
      <c r="PXT21" s="43"/>
      <c r="PXU21" s="43"/>
      <c r="PXV21" s="43"/>
      <c r="PXW21" s="43"/>
      <c r="PXX21" s="43"/>
      <c r="PXY21" s="43"/>
      <c r="PXZ21" s="43"/>
      <c r="PYA21" s="43"/>
      <c r="PYB21" s="43"/>
      <c r="PYC21" s="43"/>
      <c r="PYD21" s="43"/>
      <c r="PYE21" s="43"/>
      <c r="PYF21" s="43"/>
      <c r="PYG21" s="43"/>
      <c r="PYH21" s="43"/>
      <c r="PYI21" s="43"/>
      <c r="PYJ21" s="43"/>
      <c r="PYK21" s="43"/>
      <c r="PYL21" s="43"/>
      <c r="PYM21" s="43"/>
      <c r="PYN21" s="43"/>
      <c r="PYO21" s="43"/>
      <c r="PYP21" s="43"/>
      <c r="PYQ21" s="43"/>
      <c r="PYR21" s="43"/>
      <c r="PYS21" s="43"/>
      <c r="PYT21" s="43"/>
      <c r="PYU21" s="43"/>
      <c r="PYV21" s="43"/>
      <c r="PYW21" s="43"/>
      <c r="PYX21" s="43"/>
      <c r="PYY21" s="43"/>
      <c r="PYZ21" s="43"/>
      <c r="PZA21" s="43"/>
      <c r="PZB21" s="43"/>
      <c r="PZC21" s="43"/>
      <c r="PZD21" s="43"/>
      <c r="PZE21" s="43"/>
      <c r="PZF21" s="43"/>
      <c r="PZG21" s="43"/>
      <c r="PZH21" s="43"/>
      <c r="PZI21" s="43"/>
      <c r="PZJ21" s="43"/>
      <c r="PZK21" s="43"/>
      <c r="PZL21" s="43"/>
      <c r="PZM21" s="43"/>
      <c r="PZN21" s="43"/>
      <c r="PZO21" s="43"/>
      <c r="PZP21" s="43"/>
      <c r="PZQ21" s="43"/>
      <c r="PZR21" s="43"/>
      <c r="PZS21" s="43"/>
      <c r="PZT21" s="43"/>
      <c r="PZU21" s="43"/>
      <c r="PZV21" s="43"/>
      <c r="PZW21" s="43"/>
      <c r="PZX21" s="43"/>
      <c r="PZY21" s="43"/>
      <c r="PZZ21" s="43"/>
      <c r="QAA21" s="43"/>
      <c r="QAB21" s="43"/>
      <c r="QAC21" s="43"/>
      <c r="QAD21" s="43"/>
      <c r="QAE21" s="43"/>
      <c r="QAF21" s="43"/>
      <c r="QAG21" s="43"/>
      <c r="QAH21" s="43"/>
      <c r="QAI21" s="43"/>
      <c r="QAJ21" s="43"/>
      <c r="QAK21" s="43"/>
      <c r="QAL21" s="43"/>
      <c r="QAM21" s="43"/>
      <c r="QAN21" s="43"/>
      <c r="QAO21" s="43"/>
      <c r="QAP21" s="43"/>
      <c r="QAQ21" s="43"/>
      <c r="QAR21" s="43"/>
      <c r="QAS21" s="43"/>
      <c r="QAT21" s="43"/>
      <c r="QAU21" s="43"/>
      <c r="QAV21" s="43"/>
      <c r="QAW21" s="43"/>
      <c r="QAX21" s="43"/>
      <c r="QAY21" s="43"/>
      <c r="QAZ21" s="43"/>
      <c r="QBA21" s="43"/>
      <c r="QBB21" s="43"/>
      <c r="QBC21" s="43"/>
      <c r="QBD21" s="43"/>
      <c r="QBE21" s="43"/>
      <c r="QBF21" s="43"/>
      <c r="QBG21" s="43"/>
      <c r="QBH21" s="43"/>
      <c r="QBI21" s="43"/>
      <c r="QBJ21" s="43"/>
      <c r="QBK21" s="43"/>
      <c r="QBL21" s="43"/>
      <c r="QBM21" s="43"/>
      <c r="QBN21" s="43"/>
      <c r="QBO21" s="43"/>
      <c r="QBP21" s="43"/>
      <c r="QBQ21" s="43"/>
      <c r="QBR21" s="43"/>
      <c r="QBS21" s="43"/>
      <c r="QBT21" s="43"/>
      <c r="QBU21" s="43"/>
      <c r="QBV21" s="43"/>
      <c r="QBW21" s="43"/>
      <c r="QBX21" s="43"/>
      <c r="QBY21" s="43"/>
      <c r="QBZ21" s="43"/>
      <c r="QCA21" s="43"/>
      <c r="QCB21" s="43"/>
      <c r="QCC21" s="43"/>
      <c r="QCD21" s="43"/>
      <c r="QCE21" s="43"/>
      <c r="QCF21" s="43"/>
      <c r="QCG21" s="43"/>
      <c r="QCH21" s="43"/>
      <c r="QCI21" s="43"/>
      <c r="QCJ21" s="43"/>
      <c r="QCK21" s="43"/>
      <c r="QCL21" s="43"/>
      <c r="QCM21" s="43"/>
      <c r="QCN21" s="43"/>
      <c r="QCO21" s="43"/>
      <c r="QCP21" s="43"/>
      <c r="QCQ21" s="43"/>
      <c r="QCR21" s="43"/>
      <c r="QCS21" s="43"/>
      <c r="QCT21" s="43"/>
      <c r="QCU21" s="43"/>
      <c r="QCV21" s="43"/>
      <c r="QCW21" s="43"/>
      <c r="QCX21" s="43"/>
      <c r="QCY21" s="43"/>
      <c r="QCZ21" s="43"/>
      <c r="QDA21" s="43"/>
      <c r="QDB21" s="43"/>
      <c r="QDC21" s="43"/>
      <c r="QDD21" s="43"/>
      <c r="QDE21" s="43"/>
      <c r="QDF21" s="43"/>
      <c r="QDG21" s="43"/>
      <c r="QDH21" s="43"/>
      <c r="QDI21" s="43"/>
      <c r="QDJ21" s="43"/>
      <c r="QDK21" s="43"/>
      <c r="QDL21" s="43"/>
      <c r="QDM21" s="43"/>
      <c r="QDN21" s="43"/>
      <c r="QDO21" s="43"/>
      <c r="QDP21" s="43"/>
      <c r="QDQ21" s="43"/>
      <c r="QDR21" s="43"/>
      <c r="QDS21" s="43"/>
      <c r="QDT21" s="43"/>
      <c r="QDU21" s="43"/>
      <c r="QDV21" s="43"/>
      <c r="QDW21" s="43"/>
      <c r="QDX21" s="43"/>
      <c r="QDY21" s="43"/>
      <c r="QDZ21" s="43"/>
      <c r="QEA21" s="43"/>
      <c r="QEB21" s="43"/>
      <c r="QEC21" s="43"/>
      <c r="QED21" s="43"/>
      <c r="QEE21" s="43"/>
      <c r="QEF21" s="43"/>
      <c r="QEG21" s="43"/>
      <c r="QEH21" s="43"/>
      <c r="QEI21" s="43"/>
      <c r="QEJ21" s="43"/>
      <c r="QEK21" s="43"/>
      <c r="QEL21" s="43"/>
      <c r="QEM21" s="43"/>
      <c r="QEN21" s="43"/>
      <c r="QEO21" s="43"/>
      <c r="QEP21" s="43"/>
      <c r="QEQ21" s="43"/>
      <c r="QER21" s="43"/>
      <c r="QES21" s="43"/>
      <c r="QET21" s="43"/>
      <c r="QEU21" s="43"/>
      <c r="QEV21" s="43"/>
      <c r="QEW21" s="43"/>
      <c r="QEX21" s="43"/>
      <c r="QEY21" s="43"/>
      <c r="QEZ21" s="43"/>
      <c r="QFA21" s="43"/>
      <c r="QFB21" s="43"/>
      <c r="QFC21" s="43"/>
      <c r="QFD21" s="43"/>
      <c r="QFE21" s="43"/>
      <c r="QFF21" s="43"/>
      <c r="QFG21" s="43"/>
      <c r="QFH21" s="43"/>
      <c r="QFI21" s="43"/>
      <c r="QFJ21" s="43"/>
      <c r="QFK21" s="43"/>
      <c r="QFL21" s="43"/>
      <c r="QFM21" s="43"/>
      <c r="QFN21" s="43"/>
      <c r="QFO21" s="43"/>
      <c r="QFP21" s="43"/>
      <c r="QFQ21" s="43"/>
      <c r="QFR21" s="43"/>
      <c r="QFS21" s="43"/>
      <c r="QFT21" s="43"/>
      <c r="QFU21" s="43"/>
      <c r="QFV21" s="43"/>
      <c r="QFW21" s="43"/>
      <c r="QFX21" s="43"/>
      <c r="QFY21" s="43"/>
      <c r="QFZ21" s="43"/>
      <c r="QGA21" s="43"/>
      <c r="QGB21" s="43"/>
      <c r="QGC21" s="43"/>
      <c r="QGD21" s="43"/>
      <c r="QGE21" s="43"/>
      <c r="QGF21" s="43"/>
      <c r="QGG21" s="43"/>
      <c r="QGH21" s="43"/>
      <c r="QGI21" s="43"/>
      <c r="QGJ21" s="43"/>
      <c r="QGK21" s="43"/>
      <c r="QGL21" s="43"/>
      <c r="QGM21" s="43"/>
      <c r="QGN21" s="43"/>
      <c r="QGO21" s="43"/>
      <c r="QGP21" s="43"/>
      <c r="QGQ21" s="43"/>
      <c r="QGR21" s="43"/>
      <c r="QGS21" s="43"/>
      <c r="QGT21" s="43"/>
      <c r="QGU21" s="43"/>
      <c r="QGV21" s="43"/>
      <c r="QGW21" s="43"/>
      <c r="QGX21" s="43"/>
      <c r="QGY21" s="43"/>
      <c r="QGZ21" s="43"/>
      <c r="QHA21" s="43"/>
      <c r="QHB21" s="43"/>
      <c r="QHC21" s="43"/>
      <c r="QHD21" s="43"/>
      <c r="QHE21" s="43"/>
      <c r="QHF21" s="43"/>
      <c r="QHG21" s="43"/>
      <c r="QHH21" s="43"/>
      <c r="QHI21" s="43"/>
      <c r="QHJ21" s="43"/>
      <c r="QHK21" s="43"/>
      <c r="QHL21" s="43"/>
      <c r="QHM21" s="43"/>
      <c r="QHN21" s="43"/>
      <c r="QHO21" s="43"/>
      <c r="QHP21" s="43"/>
      <c r="QHQ21" s="43"/>
      <c r="QHR21" s="43"/>
      <c r="QHS21" s="43"/>
      <c r="QHT21" s="43"/>
      <c r="QHU21" s="43"/>
      <c r="QHV21" s="43"/>
      <c r="QHW21" s="43"/>
      <c r="QHX21" s="43"/>
      <c r="QHY21" s="43"/>
      <c r="QHZ21" s="43"/>
      <c r="QIA21" s="43"/>
      <c r="QIB21" s="43"/>
      <c r="QIC21" s="43"/>
      <c r="QID21" s="43"/>
      <c r="QIE21" s="43"/>
      <c r="QIF21" s="43"/>
      <c r="QIG21" s="43"/>
      <c r="QIH21" s="43"/>
      <c r="QII21" s="43"/>
      <c r="QIJ21" s="43"/>
      <c r="QIK21" s="43"/>
      <c r="QIL21" s="43"/>
      <c r="QIM21" s="43"/>
      <c r="QIN21" s="43"/>
      <c r="QIO21" s="43"/>
      <c r="QIP21" s="43"/>
      <c r="QIQ21" s="43"/>
      <c r="QIR21" s="43"/>
      <c r="QIS21" s="43"/>
      <c r="QIT21" s="43"/>
      <c r="QIU21" s="43"/>
      <c r="QIV21" s="43"/>
      <c r="QIW21" s="43"/>
      <c r="QIX21" s="43"/>
      <c r="QIY21" s="43"/>
      <c r="QIZ21" s="43"/>
      <c r="QJA21" s="43"/>
      <c r="QJB21" s="43"/>
      <c r="QJC21" s="43"/>
      <c r="QJD21" s="43"/>
      <c r="QJE21" s="43"/>
      <c r="QJF21" s="43"/>
      <c r="QJG21" s="43"/>
      <c r="QJH21" s="43"/>
      <c r="QJI21" s="43"/>
      <c r="QJJ21" s="43"/>
      <c r="QJK21" s="43"/>
      <c r="QJL21" s="43"/>
      <c r="QJM21" s="43"/>
      <c r="QJN21" s="43"/>
      <c r="QJO21" s="43"/>
      <c r="QJP21" s="43"/>
      <c r="QJQ21" s="43"/>
      <c r="QJR21" s="43"/>
      <c r="QJS21" s="43"/>
      <c r="QJT21" s="43"/>
      <c r="QJU21" s="43"/>
      <c r="QJV21" s="43"/>
      <c r="QJW21" s="43"/>
      <c r="QJX21" s="43"/>
      <c r="QJY21" s="43"/>
      <c r="QJZ21" s="43"/>
      <c r="QKA21" s="43"/>
      <c r="QKB21" s="43"/>
      <c r="QKC21" s="43"/>
      <c r="QKD21" s="43"/>
      <c r="QKE21" s="43"/>
      <c r="QKF21" s="43"/>
      <c r="QKG21" s="43"/>
      <c r="QKH21" s="43"/>
      <c r="QKI21" s="43"/>
      <c r="QKJ21" s="43"/>
      <c r="QKK21" s="43"/>
      <c r="QKL21" s="43"/>
      <c r="QKM21" s="43"/>
      <c r="QKN21" s="43"/>
      <c r="QKO21" s="43"/>
      <c r="QKP21" s="43"/>
      <c r="QKQ21" s="43"/>
      <c r="QKR21" s="43"/>
      <c r="QKS21" s="43"/>
      <c r="QKT21" s="43"/>
      <c r="QKU21" s="43"/>
      <c r="QKV21" s="43"/>
      <c r="QKW21" s="43"/>
      <c r="QKX21" s="43"/>
      <c r="QKY21" s="43"/>
      <c r="QKZ21" s="43"/>
      <c r="QLA21" s="43"/>
      <c r="QLB21" s="43"/>
      <c r="QLC21" s="43"/>
      <c r="QLD21" s="43"/>
      <c r="QLE21" s="43"/>
      <c r="QLF21" s="43"/>
      <c r="QLG21" s="43"/>
      <c r="QLH21" s="43"/>
      <c r="QLI21" s="43"/>
      <c r="QLJ21" s="43"/>
      <c r="QLK21" s="43"/>
      <c r="QLL21" s="43"/>
      <c r="QLM21" s="43"/>
      <c r="QLN21" s="43"/>
      <c r="QLO21" s="43"/>
      <c r="QLP21" s="43"/>
      <c r="QLQ21" s="43"/>
      <c r="QLR21" s="43"/>
      <c r="QLS21" s="43"/>
      <c r="QLT21" s="43"/>
      <c r="QLU21" s="43"/>
      <c r="QLV21" s="43"/>
      <c r="QLW21" s="43"/>
      <c r="QLX21" s="43"/>
      <c r="QLY21" s="43"/>
      <c r="QLZ21" s="43"/>
      <c r="QMA21" s="43"/>
      <c r="QMB21" s="43"/>
      <c r="QMC21" s="43"/>
      <c r="QMD21" s="43"/>
      <c r="QME21" s="43"/>
      <c r="QMF21" s="43"/>
      <c r="QMG21" s="43"/>
      <c r="QMH21" s="43"/>
      <c r="QMI21" s="43"/>
      <c r="QMJ21" s="43"/>
      <c r="QMK21" s="43"/>
      <c r="QML21" s="43"/>
      <c r="QMM21" s="43"/>
      <c r="QMN21" s="43"/>
      <c r="QMO21" s="43"/>
      <c r="QMP21" s="43"/>
      <c r="QMQ21" s="43"/>
      <c r="QMR21" s="43"/>
      <c r="QMS21" s="43"/>
      <c r="QMT21" s="43"/>
      <c r="QMU21" s="43"/>
      <c r="QMV21" s="43"/>
      <c r="QMW21" s="43"/>
      <c r="QMX21" s="43"/>
      <c r="QMY21" s="43"/>
      <c r="QMZ21" s="43"/>
      <c r="QNA21" s="43"/>
      <c r="QNB21" s="43"/>
      <c r="QNC21" s="43"/>
      <c r="QND21" s="43"/>
      <c r="QNE21" s="43"/>
      <c r="QNF21" s="43"/>
      <c r="QNG21" s="43"/>
      <c r="QNH21" s="43"/>
      <c r="QNI21" s="43"/>
      <c r="QNJ21" s="43"/>
      <c r="QNK21" s="43"/>
      <c r="QNL21" s="43"/>
      <c r="QNM21" s="43"/>
      <c r="QNN21" s="43"/>
      <c r="QNO21" s="43"/>
      <c r="QNP21" s="43"/>
      <c r="QNQ21" s="43"/>
      <c r="QNR21" s="43"/>
      <c r="QNS21" s="43"/>
      <c r="QNT21" s="43"/>
      <c r="QNU21" s="43"/>
      <c r="QNV21" s="43"/>
      <c r="QNW21" s="43"/>
      <c r="QNX21" s="43"/>
      <c r="QNY21" s="43"/>
      <c r="QNZ21" s="43"/>
      <c r="QOA21" s="43"/>
      <c r="QOB21" s="43"/>
      <c r="QOC21" s="43"/>
      <c r="QOD21" s="43"/>
      <c r="QOE21" s="43"/>
      <c r="QOF21" s="43"/>
      <c r="QOG21" s="43"/>
      <c r="QOH21" s="43"/>
      <c r="QOI21" s="43"/>
      <c r="QOJ21" s="43"/>
      <c r="QOK21" s="43"/>
      <c r="QOL21" s="43"/>
      <c r="QOM21" s="43"/>
      <c r="QON21" s="43"/>
      <c r="QOO21" s="43"/>
      <c r="QOP21" s="43"/>
      <c r="QOQ21" s="43"/>
      <c r="QOR21" s="43"/>
      <c r="QOS21" s="43"/>
      <c r="QOT21" s="43"/>
      <c r="QOU21" s="43"/>
      <c r="QOV21" s="43"/>
      <c r="QOW21" s="43"/>
      <c r="QOX21" s="43"/>
      <c r="QOY21" s="43"/>
      <c r="QOZ21" s="43"/>
      <c r="QPA21" s="43"/>
      <c r="QPB21" s="43"/>
      <c r="QPC21" s="43"/>
      <c r="QPD21" s="43"/>
      <c r="QPE21" s="43"/>
      <c r="QPF21" s="43"/>
      <c r="QPG21" s="43"/>
      <c r="QPH21" s="43"/>
      <c r="QPI21" s="43"/>
      <c r="QPJ21" s="43"/>
      <c r="QPK21" s="43"/>
      <c r="QPL21" s="43"/>
      <c r="QPM21" s="43"/>
      <c r="QPN21" s="43"/>
      <c r="QPO21" s="43"/>
      <c r="QPP21" s="43"/>
      <c r="QPQ21" s="43"/>
      <c r="QPR21" s="43"/>
      <c r="QPS21" s="43"/>
      <c r="QPT21" s="43"/>
      <c r="QPU21" s="43"/>
      <c r="QPV21" s="43"/>
      <c r="QPW21" s="43"/>
      <c r="QPX21" s="43"/>
      <c r="QPY21" s="43"/>
      <c r="QPZ21" s="43"/>
      <c r="QQA21" s="43"/>
      <c r="QQB21" s="43"/>
      <c r="QQC21" s="43"/>
      <c r="QQD21" s="43"/>
      <c r="QQE21" s="43"/>
      <c r="QQF21" s="43"/>
      <c r="QQG21" s="43"/>
      <c r="QQH21" s="43"/>
      <c r="QQI21" s="43"/>
      <c r="QQJ21" s="43"/>
      <c r="QQK21" s="43"/>
      <c r="QQL21" s="43"/>
      <c r="QQM21" s="43"/>
      <c r="QQN21" s="43"/>
      <c r="QQO21" s="43"/>
      <c r="QQP21" s="43"/>
      <c r="QQQ21" s="43"/>
      <c r="QQR21" s="43"/>
      <c r="QQS21" s="43"/>
      <c r="QQT21" s="43"/>
      <c r="QQU21" s="43"/>
      <c r="QQV21" s="43"/>
      <c r="QQW21" s="43"/>
      <c r="QQX21" s="43"/>
      <c r="QQY21" s="43"/>
      <c r="QQZ21" s="43"/>
      <c r="QRA21" s="43"/>
      <c r="QRB21" s="43"/>
      <c r="QRC21" s="43"/>
      <c r="QRD21" s="43"/>
      <c r="QRE21" s="43"/>
      <c r="QRF21" s="43"/>
      <c r="QRG21" s="43"/>
      <c r="QRH21" s="43"/>
      <c r="QRI21" s="43"/>
      <c r="QRJ21" s="43"/>
      <c r="QRK21" s="43"/>
      <c r="QRL21" s="43"/>
      <c r="QRM21" s="43"/>
      <c r="QRN21" s="43"/>
      <c r="QRO21" s="43"/>
      <c r="QRP21" s="43"/>
      <c r="QRQ21" s="43"/>
      <c r="QRR21" s="43"/>
      <c r="QRS21" s="43"/>
      <c r="QRT21" s="43"/>
      <c r="QRU21" s="43"/>
      <c r="QRV21" s="43"/>
      <c r="QRW21" s="43"/>
      <c r="QRX21" s="43"/>
      <c r="QRY21" s="43"/>
      <c r="QRZ21" s="43"/>
      <c r="QSA21" s="43"/>
      <c r="QSB21" s="43"/>
      <c r="QSC21" s="43"/>
      <c r="QSD21" s="43"/>
      <c r="QSE21" s="43"/>
      <c r="QSF21" s="43"/>
      <c r="QSG21" s="43"/>
      <c r="QSH21" s="43"/>
      <c r="QSI21" s="43"/>
      <c r="QSJ21" s="43"/>
      <c r="QSK21" s="43"/>
      <c r="QSL21" s="43"/>
      <c r="QSM21" s="43"/>
      <c r="QSN21" s="43"/>
      <c r="QSO21" s="43"/>
      <c r="QSP21" s="43"/>
      <c r="QSQ21" s="43"/>
      <c r="QSR21" s="43"/>
      <c r="QSS21" s="43"/>
      <c r="QST21" s="43"/>
      <c r="QSU21" s="43"/>
      <c r="QSV21" s="43"/>
      <c r="QSW21" s="43"/>
      <c r="QSX21" s="43"/>
      <c r="QSY21" s="43"/>
      <c r="QSZ21" s="43"/>
      <c r="QTA21" s="43"/>
      <c r="QTB21" s="43"/>
      <c r="QTC21" s="43"/>
      <c r="QTD21" s="43"/>
      <c r="QTE21" s="43"/>
      <c r="QTF21" s="43"/>
      <c r="QTG21" s="43"/>
      <c r="QTH21" s="43"/>
      <c r="QTI21" s="43"/>
      <c r="QTJ21" s="43"/>
      <c r="QTK21" s="43"/>
      <c r="QTL21" s="43"/>
      <c r="QTM21" s="43"/>
      <c r="QTN21" s="43"/>
      <c r="QTO21" s="43"/>
      <c r="QTP21" s="43"/>
      <c r="QTQ21" s="43"/>
      <c r="QTR21" s="43"/>
      <c r="QTS21" s="43"/>
      <c r="QTT21" s="43"/>
      <c r="QTU21" s="43"/>
      <c r="QTV21" s="43"/>
      <c r="QTW21" s="43"/>
      <c r="QTX21" s="43"/>
      <c r="QTY21" s="43"/>
      <c r="QTZ21" s="43"/>
      <c r="QUA21" s="43"/>
      <c r="QUB21" s="43"/>
      <c r="QUC21" s="43"/>
      <c r="QUD21" s="43"/>
      <c r="QUE21" s="43"/>
      <c r="QUF21" s="43"/>
      <c r="QUG21" s="43"/>
      <c r="QUH21" s="43"/>
      <c r="QUI21" s="43"/>
      <c r="QUJ21" s="43"/>
      <c r="QUK21" s="43"/>
      <c r="QUL21" s="43"/>
      <c r="QUM21" s="43"/>
      <c r="QUN21" s="43"/>
      <c r="QUO21" s="43"/>
      <c r="QUP21" s="43"/>
      <c r="QUQ21" s="43"/>
      <c r="QUR21" s="43"/>
      <c r="QUS21" s="43"/>
      <c r="QUT21" s="43"/>
      <c r="QUU21" s="43"/>
      <c r="QUV21" s="43"/>
      <c r="QUW21" s="43"/>
      <c r="QUX21" s="43"/>
      <c r="QUY21" s="43"/>
      <c r="QUZ21" s="43"/>
      <c r="QVA21" s="43"/>
      <c r="QVB21" s="43"/>
      <c r="QVC21" s="43"/>
      <c r="QVD21" s="43"/>
      <c r="QVE21" s="43"/>
      <c r="QVF21" s="43"/>
      <c r="QVG21" s="43"/>
      <c r="QVH21" s="43"/>
      <c r="QVI21" s="43"/>
      <c r="QVJ21" s="43"/>
      <c r="QVK21" s="43"/>
      <c r="QVL21" s="43"/>
      <c r="QVM21" s="43"/>
      <c r="QVN21" s="43"/>
      <c r="QVO21" s="43"/>
      <c r="QVP21" s="43"/>
      <c r="QVQ21" s="43"/>
      <c r="QVR21" s="43"/>
      <c r="QVS21" s="43"/>
      <c r="QVT21" s="43"/>
      <c r="QVU21" s="43"/>
      <c r="QVV21" s="43"/>
      <c r="QVW21" s="43"/>
      <c r="QVX21" s="43"/>
      <c r="QVY21" s="43"/>
      <c r="QVZ21" s="43"/>
      <c r="QWA21" s="43"/>
      <c r="QWB21" s="43"/>
      <c r="QWC21" s="43"/>
      <c r="QWD21" s="43"/>
      <c r="QWE21" s="43"/>
      <c r="QWF21" s="43"/>
      <c r="QWG21" s="43"/>
      <c r="QWH21" s="43"/>
      <c r="QWI21" s="43"/>
      <c r="QWJ21" s="43"/>
      <c r="QWK21" s="43"/>
      <c r="QWL21" s="43"/>
      <c r="QWM21" s="43"/>
      <c r="QWN21" s="43"/>
      <c r="QWO21" s="43"/>
      <c r="QWP21" s="43"/>
      <c r="QWQ21" s="43"/>
      <c r="QWR21" s="43"/>
      <c r="QWS21" s="43"/>
      <c r="QWT21" s="43"/>
      <c r="QWU21" s="43"/>
      <c r="QWV21" s="43"/>
      <c r="QWW21" s="43"/>
      <c r="QWX21" s="43"/>
      <c r="QWY21" s="43"/>
      <c r="QWZ21" s="43"/>
      <c r="QXA21" s="43"/>
      <c r="QXB21" s="43"/>
      <c r="QXC21" s="43"/>
      <c r="QXD21" s="43"/>
      <c r="QXE21" s="43"/>
      <c r="QXF21" s="43"/>
      <c r="QXG21" s="43"/>
      <c r="QXH21" s="43"/>
      <c r="QXI21" s="43"/>
      <c r="QXJ21" s="43"/>
      <c r="QXK21" s="43"/>
      <c r="QXL21" s="43"/>
      <c r="QXM21" s="43"/>
      <c r="QXN21" s="43"/>
      <c r="QXO21" s="43"/>
      <c r="QXP21" s="43"/>
      <c r="QXQ21" s="43"/>
      <c r="QXR21" s="43"/>
      <c r="QXS21" s="43"/>
      <c r="QXT21" s="43"/>
      <c r="QXU21" s="43"/>
      <c r="QXV21" s="43"/>
      <c r="QXW21" s="43"/>
      <c r="QXX21" s="43"/>
      <c r="QXY21" s="43"/>
      <c r="QXZ21" s="43"/>
      <c r="QYA21" s="43"/>
      <c r="QYB21" s="43"/>
      <c r="QYC21" s="43"/>
      <c r="QYD21" s="43"/>
      <c r="QYE21" s="43"/>
      <c r="QYF21" s="43"/>
      <c r="QYG21" s="43"/>
      <c r="QYH21" s="43"/>
      <c r="QYI21" s="43"/>
      <c r="QYJ21" s="43"/>
      <c r="QYK21" s="43"/>
      <c r="QYL21" s="43"/>
      <c r="QYM21" s="43"/>
      <c r="QYN21" s="43"/>
      <c r="QYO21" s="43"/>
      <c r="QYP21" s="43"/>
      <c r="QYQ21" s="43"/>
      <c r="QYR21" s="43"/>
      <c r="QYS21" s="43"/>
      <c r="QYT21" s="43"/>
      <c r="QYU21" s="43"/>
      <c r="QYV21" s="43"/>
      <c r="QYW21" s="43"/>
      <c r="QYX21" s="43"/>
      <c r="QYY21" s="43"/>
      <c r="QYZ21" s="43"/>
      <c r="QZA21" s="43"/>
      <c r="QZB21" s="43"/>
      <c r="QZC21" s="43"/>
      <c r="QZD21" s="43"/>
      <c r="QZE21" s="43"/>
      <c r="QZF21" s="43"/>
      <c r="QZG21" s="43"/>
      <c r="QZH21" s="43"/>
      <c r="QZI21" s="43"/>
      <c r="QZJ21" s="43"/>
      <c r="QZK21" s="43"/>
      <c r="QZL21" s="43"/>
      <c r="QZM21" s="43"/>
      <c r="QZN21" s="43"/>
      <c r="QZO21" s="43"/>
      <c r="QZP21" s="43"/>
      <c r="QZQ21" s="43"/>
      <c r="QZR21" s="43"/>
      <c r="QZS21" s="43"/>
      <c r="QZT21" s="43"/>
      <c r="QZU21" s="43"/>
      <c r="QZV21" s="43"/>
      <c r="QZW21" s="43"/>
      <c r="QZX21" s="43"/>
      <c r="QZY21" s="43"/>
      <c r="QZZ21" s="43"/>
      <c r="RAA21" s="43"/>
      <c r="RAB21" s="43"/>
      <c r="RAC21" s="43"/>
      <c r="RAD21" s="43"/>
      <c r="RAE21" s="43"/>
      <c r="RAF21" s="43"/>
      <c r="RAG21" s="43"/>
      <c r="RAH21" s="43"/>
      <c r="RAI21" s="43"/>
      <c r="RAJ21" s="43"/>
      <c r="RAK21" s="43"/>
      <c r="RAL21" s="43"/>
      <c r="RAM21" s="43"/>
      <c r="RAN21" s="43"/>
      <c r="RAO21" s="43"/>
      <c r="RAP21" s="43"/>
      <c r="RAQ21" s="43"/>
      <c r="RAR21" s="43"/>
      <c r="RAS21" s="43"/>
      <c r="RAT21" s="43"/>
      <c r="RAU21" s="43"/>
      <c r="RAV21" s="43"/>
      <c r="RAW21" s="43"/>
      <c r="RAX21" s="43"/>
      <c r="RAY21" s="43"/>
      <c r="RAZ21" s="43"/>
      <c r="RBA21" s="43"/>
      <c r="RBB21" s="43"/>
      <c r="RBC21" s="43"/>
      <c r="RBD21" s="43"/>
      <c r="RBE21" s="43"/>
      <c r="RBF21" s="43"/>
      <c r="RBG21" s="43"/>
      <c r="RBH21" s="43"/>
      <c r="RBI21" s="43"/>
      <c r="RBJ21" s="43"/>
      <c r="RBK21" s="43"/>
      <c r="RBL21" s="43"/>
      <c r="RBM21" s="43"/>
      <c r="RBN21" s="43"/>
      <c r="RBO21" s="43"/>
      <c r="RBP21" s="43"/>
      <c r="RBQ21" s="43"/>
      <c r="RBR21" s="43"/>
      <c r="RBS21" s="43"/>
      <c r="RBT21" s="43"/>
      <c r="RBU21" s="43"/>
      <c r="RBV21" s="43"/>
      <c r="RBW21" s="43"/>
      <c r="RBX21" s="43"/>
      <c r="RBY21" s="43"/>
      <c r="RBZ21" s="43"/>
      <c r="RCA21" s="43"/>
      <c r="RCB21" s="43"/>
      <c r="RCC21" s="43"/>
      <c r="RCD21" s="43"/>
      <c r="RCE21" s="43"/>
      <c r="RCF21" s="43"/>
      <c r="RCG21" s="43"/>
      <c r="RCH21" s="43"/>
      <c r="RCI21" s="43"/>
      <c r="RCJ21" s="43"/>
      <c r="RCK21" s="43"/>
      <c r="RCL21" s="43"/>
      <c r="RCM21" s="43"/>
      <c r="RCN21" s="43"/>
      <c r="RCO21" s="43"/>
      <c r="RCP21" s="43"/>
      <c r="RCQ21" s="43"/>
      <c r="RCR21" s="43"/>
      <c r="RCS21" s="43"/>
      <c r="RCT21" s="43"/>
      <c r="RCU21" s="43"/>
      <c r="RCV21" s="43"/>
      <c r="RCW21" s="43"/>
      <c r="RCX21" s="43"/>
      <c r="RCY21" s="43"/>
      <c r="RCZ21" s="43"/>
      <c r="RDA21" s="43"/>
      <c r="RDB21" s="43"/>
      <c r="RDC21" s="43"/>
      <c r="RDD21" s="43"/>
      <c r="RDE21" s="43"/>
      <c r="RDF21" s="43"/>
      <c r="RDG21" s="43"/>
      <c r="RDH21" s="43"/>
      <c r="RDI21" s="43"/>
      <c r="RDJ21" s="43"/>
      <c r="RDK21" s="43"/>
      <c r="RDL21" s="43"/>
      <c r="RDM21" s="43"/>
      <c r="RDN21" s="43"/>
      <c r="RDO21" s="43"/>
      <c r="RDP21" s="43"/>
      <c r="RDQ21" s="43"/>
      <c r="RDR21" s="43"/>
      <c r="RDS21" s="43"/>
      <c r="RDT21" s="43"/>
      <c r="RDU21" s="43"/>
      <c r="RDV21" s="43"/>
      <c r="RDW21" s="43"/>
      <c r="RDX21" s="43"/>
      <c r="RDY21" s="43"/>
      <c r="RDZ21" s="43"/>
      <c r="REA21" s="43"/>
      <c r="REB21" s="43"/>
      <c r="REC21" s="43"/>
      <c r="RED21" s="43"/>
      <c r="REE21" s="43"/>
      <c r="REF21" s="43"/>
      <c r="REG21" s="43"/>
      <c r="REH21" s="43"/>
      <c r="REI21" s="43"/>
      <c r="REJ21" s="43"/>
      <c r="REK21" s="43"/>
      <c r="REL21" s="43"/>
      <c r="REM21" s="43"/>
      <c r="REN21" s="43"/>
      <c r="REO21" s="43"/>
      <c r="REP21" s="43"/>
      <c r="REQ21" s="43"/>
      <c r="RER21" s="43"/>
      <c r="RES21" s="43"/>
      <c r="RET21" s="43"/>
      <c r="REU21" s="43"/>
      <c r="REV21" s="43"/>
      <c r="REW21" s="43"/>
      <c r="REX21" s="43"/>
      <c r="REY21" s="43"/>
      <c r="REZ21" s="43"/>
      <c r="RFA21" s="43"/>
      <c r="RFB21" s="43"/>
      <c r="RFC21" s="43"/>
      <c r="RFD21" s="43"/>
      <c r="RFE21" s="43"/>
      <c r="RFF21" s="43"/>
      <c r="RFG21" s="43"/>
      <c r="RFH21" s="43"/>
      <c r="RFI21" s="43"/>
      <c r="RFJ21" s="43"/>
      <c r="RFK21" s="43"/>
      <c r="RFL21" s="43"/>
      <c r="RFM21" s="43"/>
      <c r="RFN21" s="43"/>
      <c r="RFO21" s="43"/>
      <c r="RFP21" s="43"/>
      <c r="RFQ21" s="43"/>
      <c r="RFR21" s="43"/>
      <c r="RFS21" s="43"/>
      <c r="RFT21" s="43"/>
      <c r="RFU21" s="43"/>
      <c r="RFV21" s="43"/>
      <c r="RFW21" s="43"/>
      <c r="RFX21" s="43"/>
      <c r="RFY21" s="43"/>
      <c r="RFZ21" s="43"/>
      <c r="RGA21" s="43"/>
      <c r="RGB21" s="43"/>
      <c r="RGC21" s="43"/>
      <c r="RGD21" s="43"/>
      <c r="RGE21" s="43"/>
      <c r="RGF21" s="43"/>
      <c r="RGG21" s="43"/>
      <c r="RGH21" s="43"/>
      <c r="RGI21" s="43"/>
      <c r="RGJ21" s="43"/>
      <c r="RGK21" s="43"/>
      <c r="RGL21" s="43"/>
      <c r="RGM21" s="43"/>
      <c r="RGN21" s="43"/>
      <c r="RGO21" s="43"/>
      <c r="RGP21" s="43"/>
      <c r="RGQ21" s="43"/>
      <c r="RGR21" s="43"/>
      <c r="RGS21" s="43"/>
      <c r="RGT21" s="43"/>
      <c r="RGU21" s="43"/>
      <c r="RGV21" s="43"/>
      <c r="RGW21" s="43"/>
      <c r="RGX21" s="43"/>
      <c r="RGY21" s="43"/>
      <c r="RGZ21" s="43"/>
      <c r="RHA21" s="43"/>
      <c r="RHB21" s="43"/>
      <c r="RHC21" s="43"/>
      <c r="RHD21" s="43"/>
      <c r="RHE21" s="43"/>
      <c r="RHF21" s="43"/>
      <c r="RHG21" s="43"/>
      <c r="RHH21" s="43"/>
      <c r="RHI21" s="43"/>
      <c r="RHJ21" s="43"/>
      <c r="RHK21" s="43"/>
      <c r="RHL21" s="43"/>
      <c r="RHM21" s="43"/>
      <c r="RHN21" s="43"/>
      <c r="RHO21" s="43"/>
      <c r="RHP21" s="43"/>
      <c r="RHQ21" s="43"/>
      <c r="RHR21" s="43"/>
      <c r="RHS21" s="43"/>
      <c r="RHT21" s="43"/>
      <c r="RHU21" s="43"/>
      <c r="RHV21" s="43"/>
      <c r="RHW21" s="43"/>
      <c r="RHX21" s="43"/>
      <c r="RHY21" s="43"/>
      <c r="RHZ21" s="43"/>
      <c r="RIA21" s="43"/>
      <c r="RIB21" s="43"/>
      <c r="RIC21" s="43"/>
      <c r="RID21" s="43"/>
      <c r="RIE21" s="43"/>
      <c r="RIF21" s="43"/>
      <c r="RIG21" s="43"/>
      <c r="RIH21" s="43"/>
      <c r="RII21" s="43"/>
      <c r="RIJ21" s="43"/>
      <c r="RIK21" s="43"/>
      <c r="RIL21" s="43"/>
      <c r="RIM21" s="43"/>
      <c r="RIN21" s="43"/>
      <c r="RIO21" s="43"/>
      <c r="RIP21" s="43"/>
      <c r="RIQ21" s="43"/>
      <c r="RIR21" s="43"/>
      <c r="RIS21" s="43"/>
      <c r="RIT21" s="43"/>
      <c r="RIU21" s="43"/>
      <c r="RIV21" s="43"/>
      <c r="RIW21" s="43"/>
      <c r="RIX21" s="43"/>
      <c r="RIY21" s="43"/>
      <c r="RIZ21" s="43"/>
      <c r="RJA21" s="43"/>
      <c r="RJB21" s="43"/>
      <c r="RJC21" s="43"/>
      <c r="RJD21" s="43"/>
      <c r="RJE21" s="43"/>
      <c r="RJF21" s="43"/>
      <c r="RJG21" s="43"/>
      <c r="RJH21" s="43"/>
      <c r="RJI21" s="43"/>
      <c r="RJJ21" s="43"/>
      <c r="RJK21" s="43"/>
      <c r="RJL21" s="43"/>
      <c r="RJM21" s="43"/>
      <c r="RJN21" s="43"/>
      <c r="RJO21" s="43"/>
      <c r="RJP21" s="43"/>
      <c r="RJQ21" s="43"/>
      <c r="RJR21" s="43"/>
      <c r="RJS21" s="43"/>
      <c r="RJT21" s="43"/>
      <c r="RJU21" s="43"/>
      <c r="RJV21" s="43"/>
      <c r="RJW21" s="43"/>
      <c r="RJX21" s="43"/>
      <c r="RJY21" s="43"/>
      <c r="RJZ21" s="43"/>
      <c r="RKA21" s="43"/>
      <c r="RKB21" s="43"/>
      <c r="RKC21" s="43"/>
      <c r="RKD21" s="43"/>
      <c r="RKE21" s="43"/>
      <c r="RKF21" s="43"/>
      <c r="RKG21" s="43"/>
      <c r="RKH21" s="43"/>
      <c r="RKI21" s="43"/>
      <c r="RKJ21" s="43"/>
      <c r="RKK21" s="43"/>
      <c r="RKL21" s="43"/>
      <c r="RKM21" s="43"/>
      <c r="RKN21" s="43"/>
      <c r="RKO21" s="43"/>
      <c r="RKP21" s="43"/>
      <c r="RKQ21" s="43"/>
      <c r="RKR21" s="43"/>
      <c r="RKS21" s="43"/>
      <c r="RKT21" s="43"/>
      <c r="RKU21" s="43"/>
      <c r="RKV21" s="43"/>
      <c r="RKW21" s="43"/>
      <c r="RKX21" s="43"/>
      <c r="RKY21" s="43"/>
      <c r="RKZ21" s="43"/>
      <c r="RLA21" s="43"/>
      <c r="RLB21" s="43"/>
      <c r="RLC21" s="43"/>
      <c r="RLD21" s="43"/>
      <c r="RLE21" s="43"/>
      <c r="RLF21" s="43"/>
      <c r="RLG21" s="43"/>
      <c r="RLH21" s="43"/>
      <c r="RLI21" s="43"/>
      <c r="RLJ21" s="43"/>
      <c r="RLK21" s="43"/>
      <c r="RLL21" s="43"/>
      <c r="RLM21" s="43"/>
      <c r="RLN21" s="43"/>
      <c r="RLO21" s="43"/>
      <c r="RLP21" s="43"/>
      <c r="RLQ21" s="43"/>
      <c r="RLR21" s="43"/>
      <c r="RLS21" s="43"/>
      <c r="RLT21" s="43"/>
      <c r="RLU21" s="43"/>
      <c r="RLV21" s="43"/>
      <c r="RLW21" s="43"/>
      <c r="RLX21" s="43"/>
      <c r="RLY21" s="43"/>
      <c r="RLZ21" s="43"/>
      <c r="RMA21" s="43"/>
      <c r="RMB21" s="43"/>
      <c r="RMC21" s="43"/>
      <c r="RMD21" s="43"/>
      <c r="RME21" s="43"/>
      <c r="RMF21" s="43"/>
      <c r="RMG21" s="43"/>
      <c r="RMH21" s="43"/>
      <c r="RMI21" s="43"/>
      <c r="RMJ21" s="43"/>
      <c r="RMK21" s="43"/>
      <c r="RML21" s="43"/>
      <c r="RMM21" s="43"/>
      <c r="RMN21" s="43"/>
      <c r="RMO21" s="43"/>
      <c r="RMP21" s="43"/>
      <c r="RMQ21" s="43"/>
      <c r="RMR21" s="43"/>
      <c r="RMS21" s="43"/>
      <c r="RMT21" s="43"/>
      <c r="RMU21" s="43"/>
      <c r="RMV21" s="43"/>
      <c r="RMW21" s="43"/>
      <c r="RMX21" s="43"/>
      <c r="RMY21" s="43"/>
      <c r="RMZ21" s="43"/>
      <c r="RNA21" s="43"/>
      <c r="RNB21" s="43"/>
      <c r="RNC21" s="43"/>
      <c r="RND21" s="43"/>
      <c r="RNE21" s="43"/>
      <c r="RNF21" s="43"/>
      <c r="RNG21" s="43"/>
      <c r="RNH21" s="43"/>
      <c r="RNI21" s="43"/>
      <c r="RNJ21" s="43"/>
      <c r="RNK21" s="43"/>
      <c r="RNL21" s="43"/>
      <c r="RNM21" s="43"/>
      <c r="RNN21" s="43"/>
      <c r="RNO21" s="43"/>
      <c r="RNP21" s="43"/>
      <c r="RNQ21" s="43"/>
      <c r="RNR21" s="43"/>
      <c r="RNS21" s="43"/>
      <c r="RNT21" s="43"/>
      <c r="RNU21" s="43"/>
      <c r="RNV21" s="43"/>
      <c r="RNW21" s="43"/>
      <c r="RNX21" s="43"/>
      <c r="RNY21" s="43"/>
      <c r="RNZ21" s="43"/>
      <c r="ROA21" s="43"/>
      <c r="ROB21" s="43"/>
      <c r="ROC21" s="43"/>
      <c r="ROD21" s="43"/>
      <c r="ROE21" s="43"/>
      <c r="ROF21" s="43"/>
      <c r="ROG21" s="43"/>
      <c r="ROH21" s="43"/>
      <c r="ROI21" s="43"/>
      <c r="ROJ21" s="43"/>
      <c r="ROK21" s="43"/>
      <c r="ROL21" s="43"/>
      <c r="ROM21" s="43"/>
      <c r="RON21" s="43"/>
      <c r="ROO21" s="43"/>
      <c r="ROP21" s="43"/>
      <c r="ROQ21" s="43"/>
      <c r="ROR21" s="43"/>
      <c r="ROS21" s="43"/>
      <c r="ROT21" s="43"/>
      <c r="ROU21" s="43"/>
      <c r="ROV21" s="43"/>
      <c r="ROW21" s="43"/>
      <c r="ROX21" s="43"/>
      <c r="ROY21" s="43"/>
      <c r="ROZ21" s="43"/>
      <c r="RPA21" s="43"/>
      <c r="RPB21" s="43"/>
      <c r="RPC21" s="43"/>
      <c r="RPD21" s="43"/>
      <c r="RPE21" s="43"/>
      <c r="RPF21" s="43"/>
      <c r="RPG21" s="43"/>
      <c r="RPH21" s="43"/>
      <c r="RPI21" s="43"/>
      <c r="RPJ21" s="43"/>
      <c r="RPK21" s="43"/>
      <c r="RPL21" s="43"/>
      <c r="RPM21" s="43"/>
      <c r="RPN21" s="43"/>
      <c r="RPO21" s="43"/>
      <c r="RPP21" s="43"/>
      <c r="RPQ21" s="43"/>
      <c r="RPR21" s="43"/>
      <c r="RPS21" s="43"/>
      <c r="RPT21" s="43"/>
      <c r="RPU21" s="43"/>
      <c r="RPV21" s="43"/>
      <c r="RPW21" s="43"/>
      <c r="RPX21" s="43"/>
      <c r="RPY21" s="43"/>
      <c r="RPZ21" s="43"/>
      <c r="RQA21" s="43"/>
      <c r="RQB21" s="43"/>
      <c r="RQC21" s="43"/>
      <c r="RQD21" s="43"/>
      <c r="RQE21" s="43"/>
      <c r="RQF21" s="43"/>
      <c r="RQG21" s="43"/>
      <c r="RQH21" s="43"/>
      <c r="RQI21" s="43"/>
      <c r="RQJ21" s="43"/>
      <c r="RQK21" s="43"/>
      <c r="RQL21" s="43"/>
      <c r="RQM21" s="43"/>
      <c r="RQN21" s="43"/>
      <c r="RQO21" s="43"/>
      <c r="RQP21" s="43"/>
      <c r="RQQ21" s="43"/>
      <c r="RQR21" s="43"/>
      <c r="RQS21" s="43"/>
      <c r="RQT21" s="43"/>
      <c r="RQU21" s="43"/>
      <c r="RQV21" s="43"/>
      <c r="RQW21" s="43"/>
      <c r="RQX21" s="43"/>
      <c r="RQY21" s="43"/>
      <c r="RQZ21" s="43"/>
      <c r="RRA21" s="43"/>
      <c r="RRB21" s="43"/>
      <c r="RRC21" s="43"/>
      <c r="RRD21" s="43"/>
      <c r="RRE21" s="43"/>
      <c r="RRF21" s="43"/>
      <c r="RRG21" s="43"/>
      <c r="RRH21" s="43"/>
      <c r="RRI21" s="43"/>
      <c r="RRJ21" s="43"/>
      <c r="RRK21" s="43"/>
      <c r="RRL21" s="43"/>
      <c r="RRM21" s="43"/>
      <c r="RRN21" s="43"/>
      <c r="RRO21" s="43"/>
      <c r="RRP21" s="43"/>
      <c r="RRQ21" s="43"/>
      <c r="RRR21" s="43"/>
      <c r="RRS21" s="43"/>
      <c r="RRT21" s="43"/>
      <c r="RRU21" s="43"/>
      <c r="RRV21" s="43"/>
      <c r="RRW21" s="43"/>
      <c r="RRX21" s="43"/>
      <c r="RRY21" s="43"/>
      <c r="RRZ21" s="43"/>
      <c r="RSA21" s="43"/>
      <c r="RSB21" s="43"/>
      <c r="RSC21" s="43"/>
      <c r="RSD21" s="43"/>
      <c r="RSE21" s="43"/>
      <c r="RSF21" s="43"/>
      <c r="RSG21" s="43"/>
      <c r="RSH21" s="43"/>
      <c r="RSI21" s="43"/>
      <c r="RSJ21" s="43"/>
      <c r="RSK21" s="43"/>
      <c r="RSL21" s="43"/>
      <c r="RSM21" s="43"/>
      <c r="RSN21" s="43"/>
      <c r="RSO21" s="43"/>
      <c r="RSP21" s="43"/>
      <c r="RSQ21" s="43"/>
      <c r="RSR21" s="43"/>
      <c r="RSS21" s="43"/>
      <c r="RST21" s="43"/>
      <c r="RSU21" s="43"/>
      <c r="RSV21" s="43"/>
      <c r="RSW21" s="43"/>
      <c r="RSX21" s="43"/>
      <c r="RSY21" s="43"/>
      <c r="RSZ21" s="43"/>
      <c r="RTA21" s="43"/>
      <c r="RTB21" s="43"/>
      <c r="RTC21" s="43"/>
      <c r="RTD21" s="43"/>
      <c r="RTE21" s="43"/>
      <c r="RTF21" s="43"/>
      <c r="RTG21" s="43"/>
      <c r="RTH21" s="43"/>
      <c r="RTI21" s="43"/>
      <c r="RTJ21" s="43"/>
      <c r="RTK21" s="43"/>
      <c r="RTL21" s="43"/>
      <c r="RTM21" s="43"/>
      <c r="RTN21" s="43"/>
      <c r="RTO21" s="43"/>
      <c r="RTP21" s="43"/>
      <c r="RTQ21" s="43"/>
      <c r="RTR21" s="43"/>
      <c r="RTS21" s="43"/>
      <c r="RTT21" s="43"/>
      <c r="RTU21" s="43"/>
      <c r="RTV21" s="43"/>
      <c r="RTW21" s="43"/>
      <c r="RTX21" s="43"/>
      <c r="RTY21" s="43"/>
      <c r="RTZ21" s="43"/>
      <c r="RUA21" s="43"/>
      <c r="RUB21" s="43"/>
      <c r="RUC21" s="43"/>
      <c r="RUD21" s="43"/>
      <c r="RUE21" s="43"/>
      <c r="RUF21" s="43"/>
      <c r="RUG21" s="43"/>
      <c r="RUH21" s="43"/>
      <c r="RUI21" s="43"/>
      <c r="RUJ21" s="43"/>
      <c r="RUK21" s="43"/>
      <c r="RUL21" s="43"/>
      <c r="RUM21" s="43"/>
      <c r="RUN21" s="43"/>
      <c r="RUO21" s="43"/>
      <c r="RUP21" s="43"/>
      <c r="RUQ21" s="43"/>
      <c r="RUR21" s="43"/>
      <c r="RUS21" s="43"/>
      <c r="RUT21" s="43"/>
      <c r="RUU21" s="43"/>
      <c r="RUV21" s="43"/>
      <c r="RUW21" s="43"/>
      <c r="RUX21" s="43"/>
      <c r="RUY21" s="43"/>
      <c r="RUZ21" s="43"/>
      <c r="RVA21" s="43"/>
      <c r="RVB21" s="43"/>
      <c r="RVC21" s="43"/>
      <c r="RVD21" s="43"/>
      <c r="RVE21" s="43"/>
      <c r="RVF21" s="43"/>
      <c r="RVG21" s="43"/>
      <c r="RVH21" s="43"/>
      <c r="RVI21" s="43"/>
      <c r="RVJ21" s="43"/>
      <c r="RVK21" s="43"/>
      <c r="RVL21" s="43"/>
      <c r="RVM21" s="43"/>
      <c r="RVN21" s="43"/>
      <c r="RVO21" s="43"/>
      <c r="RVP21" s="43"/>
      <c r="RVQ21" s="43"/>
      <c r="RVR21" s="43"/>
      <c r="RVS21" s="43"/>
      <c r="RVT21" s="43"/>
      <c r="RVU21" s="43"/>
      <c r="RVV21" s="43"/>
      <c r="RVW21" s="43"/>
      <c r="RVX21" s="43"/>
      <c r="RVY21" s="43"/>
      <c r="RVZ21" s="43"/>
      <c r="RWA21" s="43"/>
      <c r="RWB21" s="43"/>
      <c r="RWC21" s="43"/>
      <c r="RWD21" s="43"/>
      <c r="RWE21" s="43"/>
      <c r="RWF21" s="43"/>
      <c r="RWG21" s="43"/>
      <c r="RWH21" s="43"/>
      <c r="RWI21" s="43"/>
      <c r="RWJ21" s="43"/>
      <c r="RWK21" s="43"/>
      <c r="RWL21" s="43"/>
      <c r="RWM21" s="43"/>
      <c r="RWN21" s="43"/>
      <c r="RWO21" s="43"/>
      <c r="RWP21" s="43"/>
      <c r="RWQ21" s="43"/>
      <c r="RWR21" s="43"/>
      <c r="RWS21" s="43"/>
      <c r="RWT21" s="43"/>
      <c r="RWU21" s="43"/>
      <c r="RWV21" s="43"/>
      <c r="RWW21" s="43"/>
      <c r="RWX21" s="43"/>
      <c r="RWY21" s="43"/>
      <c r="RWZ21" s="43"/>
      <c r="RXA21" s="43"/>
      <c r="RXB21" s="43"/>
      <c r="RXC21" s="43"/>
      <c r="RXD21" s="43"/>
      <c r="RXE21" s="43"/>
      <c r="RXF21" s="43"/>
      <c r="RXG21" s="43"/>
      <c r="RXH21" s="43"/>
      <c r="RXI21" s="43"/>
      <c r="RXJ21" s="43"/>
      <c r="RXK21" s="43"/>
      <c r="RXL21" s="43"/>
      <c r="RXM21" s="43"/>
      <c r="RXN21" s="43"/>
      <c r="RXO21" s="43"/>
      <c r="RXP21" s="43"/>
      <c r="RXQ21" s="43"/>
      <c r="RXR21" s="43"/>
      <c r="RXS21" s="43"/>
      <c r="RXT21" s="43"/>
      <c r="RXU21" s="43"/>
      <c r="RXV21" s="43"/>
      <c r="RXW21" s="43"/>
      <c r="RXX21" s="43"/>
      <c r="RXY21" s="43"/>
      <c r="RXZ21" s="43"/>
      <c r="RYA21" s="43"/>
      <c r="RYB21" s="43"/>
      <c r="RYC21" s="43"/>
      <c r="RYD21" s="43"/>
      <c r="RYE21" s="43"/>
      <c r="RYF21" s="43"/>
      <c r="RYG21" s="43"/>
      <c r="RYH21" s="43"/>
      <c r="RYI21" s="43"/>
      <c r="RYJ21" s="43"/>
      <c r="RYK21" s="43"/>
      <c r="RYL21" s="43"/>
      <c r="RYM21" s="43"/>
      <c r="RYN21" s="43"/>
      <c r="RYO21" s="43"/>
      <c r="RYP21" s="43"/>
      <c r="RYQ21" s="43"/>
      <c r="RYR21" s="43"/>
      <c r="RYS21" s="43"/>
      <c r="RYT21" s="43"/>
      <c r="RYU21" s="43"/>
      <c r="RYV21" s="43"/>
      <c r="RYW21" s="43"/>
      <c r="RYX21" s="43"/>
      <c r="RYY21" s="43"/>
      <c r="RYZ21" s="43"/>
      <c r="RZA21" s="43"/>
      <c r="RZB21" s="43"/>
      <c r="RZC21" s="43"/>
      <c r="RZD21" s="43"/>
      <c r="RZE21" s="43"/>
      <c r="RZF21" s="43"/>
      <c r="RZG21" s="43"/>
      <c r="RZH21" s="43"/>
      <c r="RZI21" s="43"/>
      <c r="RZJ21" s="43"/>
      <c r="RZK21" s="43"/>
      <c r="RZL21" s="43"/>
      <c r="RZM21" s="43"/>
      <c r="RZN21" s="43"/>
      <c r="RZO21" s="43"/>
      <c r="RZP21" s="43"/>
      <c r="RZQ21" s="43"/>
      <c r="RZR21" s="43"/>
      <c r="RZS21" s="43"/>
      <c r="RZT21" s="43"/>
      <c r="RZU21" s="43"/>
      <c r="RZV21" s="43"/>
      <c r="RZW21" s="43"/>
      <c r="RZX21" s="43"/>
      <c r="RZY21" s="43"/>
      <c r="RZZ21" s="43"/>
      <c r="SAA21" s="43"/>
      <c r="SAB21" s="43"/>
      <c r="SAC21" s="43"/>
      <c r="SAD21" s="43"/>
      <c r="SAE21" s="43"/>
      <c r="SAF21" s="43"/>
      <c r="SAG21" s="43"/>
      <c r="SAH21" s="43"/>
      <c r="SAI21" s="43"/>
      <c r="SAJ21" s="43"/>
      <c r="SAK21" s="43"/>
      <c r="SAL21" s="43"/>
      <c r="SAM21" s="43"/>
      <c r="SAN21" s="43"/>
      <c r="SAO21" s="43"/>
      <c r="SAP21" s="43"/>
      <c r="SAQ21" s="43"/>
      <c r="SAR21" s="43"/>
      <c r="SAS21" s="43"/>
      <c r="SAT21" s="43"/>
      <c r="SAU21" s="43"/>
      <c r="SAV21" s="43"/>
      <c r="SAW21" s="43"/>
      <c r="SAX21" s="43"/>
      <c r="SAY21" s="43"/>
      <c r="SAZ21" s="43"/>
      <c r="SBA21" s="43"/>
      <c r="SBB21" s="43"/>
      <c r="SBC21" s="43"/>
      <c r="SBD21" s="43"/>
      <c r="SBE21" s="43"/>
      <c r="SBF21" s="43"/>
      <c r="SBG21" s="43"/>
      <c r="SBH21" s="43"/>
      <c r="SBI21" s="43"/>
      <c r="SBJ21" s="43"/>
      <c r="SBK21" s="43"/>
      <c r="SBL21" s="43"/>
      <c r="SBM21" s="43"/>
      <c r="SBN21" s="43"/>
      <c r="SBO21" s="43"/>
      <c r="SBP21" s="43"/>
      <c r="SBQ21" s="43"/>
      <c r="SBR21" s="43"/>
      <c r="SBS21" s="43"/>
      <c r="SBT21" s="43"/>
      <c r="SBU21" s="43"/>
      <c r="SBV21" s="43"/>
      <c r="SBW21" s="43"/>
      <c r="SBX21" s="43"/>
      <c r="SBY21" s="43"/>
      <c r="SBZ21" s="43"/>
      <c r="SCA21" s="43"/>
      <c r="SCB21" s="43"/>
      <c r="SCC21" s="43"/>
      <c r="SCD21" s="43"/>
      <c r="SCE21" s="43"/>
      <c r="SCF21" s="43"/>
      <c r="SCG21" s="43"/>
      <c r="SCH21" s="43"/>
      <c r="SCI21" s="43"/>
      <c r="SCJ21" s="43"/>
      <c r="SCK21" s="43"/>
      <c r="SCL21" s="43"/>
      <c r="SCM21" s="43"/>
      <c r="SCN21" s="43"/>
      <c r="SCO21" s="43"/>
      <c r="SCP21" s="43"/>
      <c r="SCQ21" s="43"/>
      <c r="SCR21" s="43"/>
      <c r="SCS21" s="43"/>
      <c r="SCT21" s="43"/>
      <c r="SCU21" s="43"/>
      <c r="SCV21" s="43"/>
      <c r="SCW21" s="43"/>
      <c r="SCX21" s="43"/>
      <c r="SCY21" s="43"/>
      <c r="SCZ21" s="43"/>
      <c r="SDA21" s="43"/>
      <c r="SDB21" s="43"/>
      <c r="SDC21" s="43"/>
      <c r="SDD21" s="43"/>
      <c r="SDE21" s="43"/>
      <c r="SDF21" s="43"/>
      <c r="SDG21" s="43"/>
      <c r="SDH21" s="43"/>
      <c r="SDI21" s="43"/>
      <c r="SDJ21" s="43"/>
      <c r="SDK21" s="43"/>
      <c r="SDL21" s="43"/>
      <c r="SDM21" s="43"/>
      <c r="SDN21" s="43"/>
      <c r="SDO21" s="43"/>
      <c r="SDP21" s="43"/>
      <c r="SDQ21" s="43"/>
      <c r="SDR21" s="43"/>
      <c r="SDS21" s="43"/>
      <c r="SDT21" s="43"/>
      <c r="SDU21" s="43"/>
      <c r="SDV21" s="43"/>
      <c r="SDW21" s="43"/>
      <c r="SDX21" s="43"/>
      <c r="SDY21" s="43"/>
      <c r="SDZ21" s="43"/>
      <c r="SEA21" s="43"/>
      <c r="SEB21" s="43"/>
      <c r="SEC21" s="43"/>
      <c r="SED21" s="43"/>
      <c r="SEE21" s="43"/>
      <c r="SEF21" s="43"/>
      <c r="SEG21" s="43"/>
      <c r="SEH21" s="43"/>
      <c r="SEI21" s="43"/>
      <c r="SEJ21" s="43"/>
      <c r="SEK21" s="43"/>
      <c r="SEL21" s="43"/>
      <c r="SEM21" s="43"/>
      <c r="SEN21" s="43"/>
      <c r="SEO21" s="43"/>
      <c r="SEP21" s="43"/>
      <c r="SEQ21" s="43"/>
      <c r="SER21" s="43"/>
      <c r="SES21" s="43"/>
      <c r="SET21" s="43"/>
      <c r="SEU21" s="43"/>
      <c r="SEV21" s="43"/>
      <c r="SEW21" s="43"/>
      <c r="SEX21" s="43"/>
      <c r="SEY21" s="43"/>
      <c r="SEZ21" s="43"/>
      <c r="SFA21" s="43"/>
      <c r="SFB21" s="43"/>
      <c r="SFC21" s="43"/>
      <c r="SFD21" s="43"/>
      <c r="SFE21" s="43"/>
      <c r="SFF21" s="43"/>
      <c r="SFG21" s="43"/>
      <c r="SFH21" s="43"/>
      <c r="SFI21" s="43"/>
      <c r="SFJ21" s="43"/>
      <c r="SFK21" s="43"/>
      <c r="SFL21" s="43"/>
      <c r="SFM21" s="43"/>
      <c r="SFN21" s="43"/>
      <c r="SFO21" s="43"/>
      <c r="SFP21" s="43"/>
      <c r="SFQ21" s="43"/>
      <c r="SFR21" s="43"/>
      <c r="SFS21" s="43"/>
      <c r="SFT21" s="43"/>
      <c r="SFU21" s="43"/>
      <c r="SFV21" s="43"/>
      <c r="SFW21" s="43"/>
      <c r="SFX21" s="43"/>
      <c r="SFY21" s="43"/>
      <c r="SFZ21" s="43"/>
      <c r="SGA21" s="43"/>
      <c r="SGB21" s="43"/>
      <c r="SGC21" s="43"/>
      <c r="SGD21" s="43"/>
      <c r="SGE21" s="43"/>
      <c r="SGF21" s="43"/>
      <c r="SGG21" s="43"/>
      <c r="SGH21" s="43"/>
      <c r="SGI21" s="43"/>
      <c r="SGJ21" s="43"/>
      <c r="SGK21" s="43"/>
      <c r="SGL21" s="43"/>
      <c r="SGM21" s="43"/>
      <c r="SGN21" s="43"/>
      <c r="SGO21" s="43"/>
      <c r="SGP21" s="43"/>
      <c r="SGQ21" s="43"/>
      <c r="SGR21" s="43"/>
      <c r="SGS21" s="43"/>
      <c r="SGT21" s="43"/>
      <c r="SGU21" s="43"/>
      <c r="SGV21" s="43"/>
      <c r="SGW21" s="43"/>
      <c r="SGX21" s="43"/>
      <c r="SGY21" s="43"/>
      <c r="SGZ21" s="43"/>
      <c r="SHA21" s="43"/>
      <c r="SHB21" s="43"/>
      <c r="SHC21" s="43"/>
      <c r="SHD21" s="43"/>
      <c r="SHE21" s="43"/>
      <c r="SHF21" s="43"/>
      <c r="SHG21" s="43"/>
      <c r="SHH21" s="43"/>
      <c r="SHI21" s="43"/>
      <c r="SHJ21" s="43"/>
      <c r="SHK21" s="43"/>
      <c r="SHL21" s="43"/>
      <c r="SHM21" s="43"/>
      <c r="SHN21" s="43"/>
      <c r="SHO21" s="43"/>
      <c r="SHP21" s="43"/>
      <c r="SHQ21" s="43"/>
      <c r="SHR21" s="43"/>
      <c r="SHS21" s="43"/>
      <c r="SHT21" s="43"/>
      <c r="SHU21" s="43"/>
      <c r="SHV21" s="43"/>
      <c r="SHW21" s="43"/>
      <c r="SHX21" s="43"/>
      <c r="SHY21" s="43"/>
      <c r="SHZ21" s="43"/>
      <c r="SIA21" s="43"/>
      <c r="SIB21" s="43"/>
      <c r="SIC21" s="43"/>
      <c r="SID21" s="43"/>
      <c r="SIE21" s="43"/>
      <c r="SIF21" s="43"/>
      <c r="SIG21" s="43"/>
      <c r="SIH21" s="43"/>
      <c r="SII21" s="43"/>
      <c r="SIJ21" s="43"/>
      <c r="SIK21" s="43"/>
      <c r="SIL21" s="43"/>
      <c r="SIM21" s="43"/>
      <c r="SIN21" s="43"/>
      <c r="SIO21" s="43"/>
      <c r="SIP21" s="43"/>
      <c r="SIQ21" s="43"/>
      <c r="SIR21" s="43"/>
      <c r="SIS21" s="43"/>
      <c r="SIT21" s="43"/>
      <c r="SIU21" s="43"/>
      <c r="SIV21" s="43"/>
      <c r="SIW21" s="43"/>
      <c r="SIX21" s="43"/>
      <c r="SIY21" s="43"/>
      <c r="SIZ21" s="43"/>
      <c r="SJA21" s="43"/>
      <c r="SJB21" s="43"/>
      <c r="SJC21" s="43"/>
      <c r="SJD21" s="43"/>
      <c r="SJE21" s="43"/>
      <c r="SJF21" s="43"/>
      <c r="SJG21" s="43"/>
      <c r="SJH21" s="43"/>
      <c r="SJI21" s="43"/>
      <c r="SJJ21" s="43"/>
      <c r="SJK21" s="43"/>
      <c r="SJL21" s="43"/>
      <c r="SJM21" s="43"/>
      <c r="SJN21" s="43"/>
      <c r="SJO21" s="43"/>
      <c r="SJP21" s="43"/>
      <c r="SJQ21" s="43"/>
      <c r="SJR21" s="43"/>
      <c r="SJS21" s="43"/>
      <c r="SJT21" s="43"/>
      <c r="SJU21" s="43"/>
      <c r="SJV21" s="43"/>
      <c r="SJW21" s="43"/>
      <c r="SJX21" s="43"/>
      <c r="SJY21" s="43"/>
      <c r="SJZ21" s="43"/>
      <c r="SKA21" s="43"/>
      <c r="SKB21" s="43"/>
      <c r="SKC21" s="43"/>
      <c r="SKD21" s="43"/>
      <c r="SKE21" s="43"/>
      <c r="SKF21" s="43"/>
      <c r="SKG21" s="43"/>
      <c r="SKH21" s="43"/>
      <c r="SKI21" s="43"/>
      <c r="SKJ21" s="43"/>
      <c r="SKK21" s="43"/>
      <c r="SKL21" s="43"/>
      <c r="SKM21" s="43"/>
      <c r="SKN21" s="43"/>
      <c r="SKO21" s="43"/>
      <c r="SKP21" s="43"/>
      <c r="SKQ21" s="43"/>
      <c r="SKR21" s="43"/>
      <c r="SKS21" s="43"/>
      <c r="SKT21" s="43"/>
      <c r="SKU21" s="43"/>
      <c r="SKV21" s="43"/>
      <c r="SKW21" s="43"/>
      <c r="SKX21" s="43"/>
      <c r="SKY21" s="43"/>
      <c r="SKZ21" s="43"/>
      <c r="SLA21" s="43"/>
      <c r="SLB21" s="43"/>
      <c r="SLC21" s="43"/>
      <c r="SLD21" s="43"/>
      <c r="SLE21" s="43"/>
      <c r="SLF21" s="43"/>
      <c r="SLG21" s="43"/>
      <c r="SLH21" s="43"/>
      <c r="SLI21" s="43"/>
      <c r="SLJ21" s="43"/>
      <c r="SLK21" s="43"/>
      <c r="SLL21" s="43"/>
      <c r="SLM21" s="43"/>
      <c r="SLN21" s="43"/>
      <c r="SLO21" s="43"/>
      <c r="SLP21" s="43"/>
      <c r="SLQ21" s="43"/>
      <c r="SLR21" s="43"/>
      <c r="SLS21" s="43"/>
      <c r="SLT21" s="43"/>
      <c r="SLU21" s="43"/>
      <c r="SLV21" s="43"/>
      <c r="SLW21" s="43"/>
      <c r="SLX21" s="43"/>
      <c r="SLY21" s="43"/>
      <c r="SLZ21" s="43"/>
      <c r="SMA21" s="43"/>
      <c r="SMB21" s="43"/>
      <c r="SMC21" s="43"/>
      <c r="SMD21" s="43"/>
      <c r="SME21" s="43"/>
      <c r="SMF21" s="43"/>
      <c r="SMG21" s="43"/>
      <c r="SMH21" s="43"/>
      <c r="SMI21" s="43"/>
      <c r="SMJ21" s="43"/>
      <c r="SMK21" s="43"/>
      <c r="SML21" s="43"/>
      <c r="SMM21" s="43"/>
      <c r="SMN21" s="43"/>
      <c r="SMO21" s="43"/>
      <c r="SMP21" s="43"/>
      <c r="SMQ21" s="43"/>
      <c r="SMR21" s="43"/>
      <c r="SMS21" s="43"/>
      <c r="SMT21" s="43"/>
      <c r="SMU21" s="43"/>
      <c r="SMV21" s="43"/>
      <c r="SMW21" s="43"/>
      <c r="SMX21" s="43"/>
      <c r="SMY21" s="43"/>
      <c r="SMZ21" s="43"/>
      <c r="SNA21" s="43"/>
      <c r="SNB21" s="43"/>
      <c r="SNC21" s="43"/>
      <c r="SND21" s="43"/>
      <c r="SNE21" s="43"/>
      <c r="SNF21" s="43"/>
      <c r="SNG21" s="43"/>
      <c r="SNH21" s="43"/>
      <c r="SNI21" s="43"/>
      <c r="SNJ21" s="43"/>
      <c r="SNK21" s="43"/>
      <c r="SNL21" s="43"/>
      <c r="SNM21" s="43"/>
      <c r="SNN21" s="43"/>
      <c r="SNO21" s="43"/>
      <c r="SNP21" s="43"/>
      <c r="SNQ21" s="43"/>
      <c r="SNR21" s="43"/>
      <c r="SNS21" s="43"/>
      <c r="SNT21" s="43"/>
      <c r="SNU21" s="43"/>
      <c r="SNV21" s="43"/>
      <c r="SNW21" s="43"/>
      <c r="SNX21" s="43"/>
      <c r="SNY21" s="43"/>
      <c r="SNZ21" s="43"/>
      <c r="SOA21" s="43"/>
      <c r="SOB21" s="43"/>
      <c r="SOC21" s="43"/>
      <c r="SOD21" s="43"/>
      <c r="SOE21" s="43"/>
      <c r="SOF21" s="43"/>
      <c r="SOG21" s="43"/>
      <c r="SOH21" s="43"/>
      <c r="SOI21" s="43"/>
      <c r="SOJ21" s="43"/>
      <c r="SOK21" s="43"/>
      <c r="SOL21" s="43"/>
      <c r="SOM21" s="43"/>
      <c r="SON21" s="43"/>
      <c r="SOO21" s="43"/>
      <c r="SOP21" s="43"/>
      <c r="SOQ21" s="43"/>
      <c r="SOR21" s="43"/>
      <c r="SOS21" s="43"/>
      <c r="SOT21" s="43"/>
      <c r="SOU21" s="43"/>
      <c r="SOV21" s="43"/>
      <c r="SOW21" s="43"/>
      <c r="SOX21" s="43"/>
      <c r="SOY21" s="43"/>
      <c r="SOZ21" s="43"/>
      <c r="SPA21" s="43"/>
      <c r="SPB21" s="43"/>
      <c r="SPC21" s="43"/>
      <c r="SPD21" s="43"/>
      <c r="SPE21" s="43"/>
      <c r="SPF21" s="43"/>
      <c r="SPG21" s="43"/>
      <c r="SPH21" s="43"/>
      <c r="SPI21" s="43"/>
      <c r="SPJ21" s="43"/>
      <c r="SPK21" s="43"/>
      <c r="SPL21" s="43"/>
      <c r="SPM21" s="43"/>
      <c r="SPN21" s="43"/>
      <c r="SPO21" s="43"/>
      <c r="SPP21" s="43"/>
      <c r="SPQ21" s="43"/>
      <c r="SPR21" s="43"/>
      <c r="SPS21" s="43"/>
      <c r="SPT21" s="43"/>
      <c r="SPU21" s="43"/>
      <c r="SPV21" s="43"/>
      <c r="SPW21" s="43"/>
      <c r="SPX21" s="43"/>
      <c r="SPY21" s="43"/>
      <c r="SPZ21" s="43"/>
      <c r="SQA21" s="43"/>
      <c r="SQB21" s="43"/>
      <c r="SQC21" s="43"/>
      <c r="SQD21" s="43"/>
      <c r="SQE21" s="43"/>
      <c r="SQF21" s="43"/>
      <c r="SQG21" s="43"/>
      <c r="SQH21" s="43"/>
      <c r="SQI21" s="43"/>
      <c r="SQJ21" s="43"/>
      <c r="SQK21" s="43"/>
      <c r="SQL21" s="43"/>
      <c r="SQM21" s="43"/>
      <c r="SQN21" s="43"/>
      <c r="SQO21" s="43"/>
      <c r="SQP21" s="43"/>
      <c r="SQQ21" s="43"/>
      <c r="SQR21" s="43"/>
      <c r="SQS21" s="43"/>
      <c r="SQT21" s="43"/>
      <c r="SQU21" s="43"/>
      <c r="SQV21" s="43"/>
      <c r="SQW21" s="43"/>
      <c r="SQX21" s="43"/>
      <c r="SQY21" s="43"/>
      <c r="SQZ21" s="43"/>
      <c r="SRA21" s="43"/>
      <c r="SRB21" s="43"/>
      <c r="SRC21" s="43"/>
      <c r="SRD21" s="43"/>
      <c r="SRE21" s="43"/>
      <c r="SRF21" s="43"/>
      <c r="SRG21" s="43"/>
      <c r="SRH21" s="43"/>
      <c r="SRI21" s="43"/>
      <c r="SRJ21" s="43"/>
      <c r="SRK21" s="43"/>
      <c r="SRL21" s="43"/>
      <c r="SRM21" s="43"/>
      <c r="SRN21" s="43"/>
      <c r="SRO21" s="43"/>
      <c r="SRP21" s="43"/>
      <c r="SRQ21" s="43"/>
      <c r="SRR21" s="43"/>
      <c r="SRS21" s="43"/>
      <c r="SRT21" s="43"/>
      <c r="SRU21" s="43"/>
      <c r="SRV21" s="43"/>
      <c r="SRW21" s="43"/>
      <c r="SRX21" s="43"/>
      <c r="SRY21" s="43"/>
      <c r="SRZ21" s="43"/>
      <c r="SSA21" s="43"/>
      <c r="SSB21" s="43"/>
      <c r="SSC21" s="43"/>
      <c r="SSD21" s="43"/>
      <c r="SSE21" s="43"/>
      <c r="SSF21" s="43"/>
      <c r="SSG21" s="43"/>
      <c r="SSH21" s="43"/>
      <c r="SSI21" s="43"/>
      <c r="SSJ21" s="43"/>
      <c r="SSK21" s="43"/>
      <c r="SSL21" s="43"/>
      <c r="SSM21" s="43"/>
      <c r="SSN21" s="43"/>
      <c r="SSO21" s="43"/>
      <c r="SSP21" s="43"/>
      <c r="SSQ21" s="43"/>
      <c r="SSR21" s="43"/>
      <c r="SSS21" s="43"/>
      <c r="SST21" s="43"/>
      <c r="SSU21" s="43"/>
      <c r="SSV21" s="43"/>
      <c r="SSW21" s="43"/>
      <c r="SSX21" s="43"/>
      <c r="SSY21" s="43"/>
      <c r="SSZ21" s="43"/>
      <c r="STA21" s="43"/>
      <c r="STB21" s="43"/>
      <c r="STC21" s="43"/>
      <c r="STD21" s="43"/>
      <c r="STE21" s="43"/>
      <c r="STF21" s="43"/>
      <c r="STG21" s="43"/>
      <c r="STH21" s="43"/>
      <c r="STI21" s="43"/>
      <c r="STJ21" s="43"/>
      <c r="STK21" s="43"/>
      <c r="STL21" s="43"/>
      <c r="STM21" s="43"/>
      <c r="STN21" s="43"/>
      <c r="STO21" s="43"/>
      <c r="STP21" s="43"/>
      <c r="STQ21" s="43"/>
      <c r="STR21" s="43"/>
      <c r="STS21" s="43"/>
      <c r="STT21" s="43"/>
      <c r="STU21" s="43"/>
      <c r="STV21" s="43"/>
      <c r="STW21" s="43"/>
      <c r="STX21" s="43"/>
      <c r="STY21" s="43"/>
      <c r="STZ21" s="43"/>
      <c r="SUA21" s="43"/>
      <c r="SUB21" s="43"/>
      <c r="SUC21" s="43"/>
      <c r="SUD21" s="43"/>
      <c r="SUE21" s="43"/>
      <c r="SUF21" s="43"/>
      <c r="SUG21" s="43"/>
      <c r="SUH21" s="43"/>
      <c r="SUI21" s="43"/>
      <c r="SUJ21" s="43"/>
      <c r="SUK21" s="43"/>
      <c r="SUL21" s="43"/>
      <c r="SUM21" s="43"/>
      <c r="SUN21" s="43"/>
      <c r="SUO21" s="43"/>
      <c r="SUP21" s="43"/>
      <c r="SUQ21" s="43"/>
      <c r="SUR21" s="43"/>
      <c r="SUS21" s="43"/>
      <c r="SUT21" s="43"/>
      <c r="SUU21" s="43"/>
      <c r="SUV21" s="43"/>
      <c r="SUW21" s="43"/>
      <c r="SUX21" s="43"/>
      <c r="SUY21" s="43"/>
      <c r="SUZ21" s="43"/>
      <c r="SVA21" s="43"/>
      <c r="SVB21" s="43"/>
      <c r="SVC21" s="43"/>
      <c r="SVD21" s="43"/>
      <c r="SVE21" s="43"/>
      <c r="SVF21" s="43"/>
      <c r="SVG21" s="43"/>
      <c r="SVH21" s="43"/>
      <c r="SVI21" s="43"/>
      <c r="SVJ21" s="43"/>
      <c r="SVK21" s="43"/>
      <c r="SVL21" s="43"/>
      <c r="SVM21" s="43"/>
      <c r="SVN21" s="43"/>
      <c r="SVO21" s="43"/>
      <c r="SVP21" s="43"/>
      <c r="SVQ21" s="43"/>
      <c r="SVR21" s="43"/>
      <c r="SVS21" s="43"/>
      <c r="SVT21" s="43"/>
      <c r="SVU21" s="43"/>
      <c r="SVV21" s="43"/>
      <c r="SVW21" s="43"/>
      <c r="SVX21" s="43"/>
      <c r="SVY21" s="43"/>
      <c r="SVZ21" s="43"/>
      <c r="SWA21" s="43"/>
      <c r="SWB21" s="43"/>
      <c r="SWC21" s="43"/>
      <c r="SWD21" s="43"/>
      <c r="SWE21" s="43"/>
      <c r="SWF21" s="43"/>
      <c r="SWG21" s="43"/>
      <c r="SWH21" s="43"/>
      <c r="SWI21" s="43"/>
      <c r="SWJ21" s="43"/>
      <c r="SWK21" s="43"/>
      <c r="SWL21" s="43"/>
      <c r="SWM21" s="43"/>
      <c r="SWN21" s="43"/>
      <c r="SWO21" s="43"/>
      <c r="SWP21" s="43"/>
      <c r="SWQ21" s="43"/>
      <c r="SWR21" s="43"/>
      <c r="SWS21" s="43"/>
      <c r="SWT21" s="43"/>
      <c r="SWU21" s="43"/>
      <c r="SWV21" s="43"/>
      <c r="SWW21" s="43"/>
      <c r="SWX21" s="43"/>
      <c r="SWY21" s="43"/>
      <c r="SWZ21" s="43"/>
      <c r="SXA21" s="43"/>
      <c r="SXB21" s="43"/>
      <c r="SXC21" s="43"/>
      <c r="SXD21" s="43"/>
      <c r="SXE21" s="43"/>
      <c r="SXF21" s="43"/>
      <c r="SXG21" s="43"/>
      <c r="SXH21" s="43"/>
      <c r="SXI21" s="43"/>
      <c r="SXJ21" s="43"/>
      <c r="SXK21" s="43"/>
      <c r="SXL21" s="43"/>
      <c r="SXM21" s="43"/>
      <c r="SXN21" s="43"/>
      <c r="SXO21" s="43"/>
      <c r="SXP21" s="43"/>
      <c r="SXQ21" s="43"/>
      <c r="SXR21" s="43"/>
      <c r="SXS21" s="43"/>
      <c r="SXT21" s="43"/>
      <c r="SXU21" s="43"/>
      <c r="SXV21" s="43"/>
      <c r="SXW21" s="43"/>
      <c r="SXX21" s="43"/>
      <c r="SXY21" s="43"/>
      <c r="SXZ21" s="43"/>
      <c r="SYA21" s="43"/>
      <c r="SYB21" s="43"/>
      <c r="SYC21" s="43"/>
      <c r="SYD21" s="43"/>
      <c r="SYE21" s="43"/>
      <c r="SYF21" s="43"/>
      <c r="SYG21" s="43"/>
      <c r="SYH21" s="43"/>
      <c r="SYI21" s="43"/>
      <c r="SYJ21" s="43"/>
      <c r="SYK21" s="43"/>
      <c r="SYL21" s="43"/>
      <c r="SYM21" s="43"/>
      <c r="SYN21" s="43"/>
      <c r="SYO21" s="43"/>
      <c r="SYP21" s="43"/>
      <c r="SYQ21" s="43"/>
      <c r="SYR21" s="43"/>
      <c r="SYS21" s="43"/>
      <c r="SYT21" s="43"/>
      <c r="SYU21" s="43"/>
      <c r="SYV21" s="43"/>
      <c r="SYW21" s="43"/>
      <c r="SYX21" s="43"/>
      <c r="SYY21" s="43"/>
      <c r="SYZ21" s="43"/>
      <c r="SZA21" s="43"/>
      <c r="SZB21" s="43"/>
      <c r="SZC21" s="43"/>
      <c r="SZD21" s="43"/>
      <c r="SZE21" s="43"/>
      <c r="SZF21" s="43"/>
      <c r="SZG21" s="43"/>
      <c r="SZH21" s="43"/>
      <c r="SZI21" s="43"/>
      <c r="SZJ21" s="43"/>
      <c r="SZK21" s="43"/>
      <c r="SZL21" s="43"/>
      <c r="SZM21" s="43"/>
      <c r="SZN21" s="43"/>
      <c r="SZO21" s="43"/>
      <c r="SZP21" s="43"/>
      <c r="SZQ21" s="43"/>
      <c r="SZR21" s="43"/>
      <c r="SZS21" s="43"/>
      <c r="SZT21" s="43"/>
      <c r="SZU21" s="43"/>
      <c r="SZV21" s="43"/>
      <c r="SZW21" s="43"/>
      <c r="SZX21" s="43"/>
      <c r="SZY21" s="43"/>
      <c r="SZZ21" s="43"/>
      <c r="TAA21" s="43"/>
      <c r="TAB21" s="43"/>
      <c r="TAC21" s="43"/>
      <c r="TAD21" s="43"/>
      <c r="TAE21" s="43"/>
      <c r="TAF21" s="43"/>
      <c r="TAG21" s="43"/>
      <c r="TAH21" s="43"/>
      <c r="TAI21" s="43"/>
      <c r="TAJ21" s="43"/>
      <c r="TAK21" s="43"/>
      <c r="TAL21" s="43"/>
      <c r="TAM21" s="43"/>
      <c r="TAN21" s="43"/>
      <c r="TAO21" s="43"/>
      <c r="TAP21" s="43"/>
      <c r="TAQ21" s="43"/>
      <c r="TAR21" s="43"/>
      <c r="TAS21" s="43"/>
      <c r="TAT21" s="43"/>
      <c r="TAU21" s="43"/>
      <c r="TAV21" s="43"/>
      <c r="TAW21" s="43"/>
      <c r="TAX21" s="43"/>
      <c r="TAY21" s="43"/>
      <c r="TAZ21" s="43"/>
      <c r="TBA21" s="43"/>
      <c r="TBB21" s="43"/>
      <c r="TBC21" s="43"/>
      <c r="TBD21" s="43"/>
      <c r="TBE21" s="43"/>
      <c r="TBF21" s="43"/>
      <c r="TBG21" s="43"/>
      <c r="TBH21" s="43"/>
      <c r="TBI21" s="43"/>
      <c r="TBJ21" s="43"/>
      <c r="TBK21" s="43"/>
      <c r="TBL21" s="43"/>
      <c r="TBM21" s="43"/>
      <c r="TBN21" s="43"/>
      <c r="TBO21" s="43"/>
      <c r="TBP21" s="43"/>
      <c r="TBQ21" s="43"/>
      <c r="TBR21" s="43"/>
      <c r="TBS21" s="43"/>
      <c r="TBT21" s="43"/>
      <c r="TBU21" s="43"/>
      <c r="TBV21" s="43"/>
      <c r="TBW21" s="43"/>
      <c r="TBX21" s="43"/>
      <c r="TBY21" s="43"/>
      <c r="TBZ21" s="43"/>
      <c r="TCA21" s="43"/>
      <c r="TCB21" s="43"/>
      <c r="TCC21" s="43"/>
      <c r="TCD21" s="43"/>
      <c r="TCE21" s="43"/>
      <c r="TCF21" s="43"/>
      <c r="TCG21" s="43"/>
      <c r="TCH21" s="43"/>
      <c r="TCI21" s="43"/>
      <c r="TCJ21" s="43"/>
      <c r="TCK21" s="43"/>
      <c r="TCL21" s="43"/>
      <c r="TCM21" s="43"/>
      <c r="TCN21" s="43"/>
      <c r="TCO21" s="43"/>
      <c r="TCP21" s="43"/>
      <c r="TCQ21" s="43"/>
      <c r="TCR21" s="43"/>
      <c r="TCS21" s="43"/>
      <c r="TCT21" s="43"/>
      <c r="TCU21" s="43"/>
      <c r="TCV21" s="43"/>
      <c r="TCW21" s="43"/>
      <c r="TCX21" s="43"/>
      <c r="TCY21" s="43"/>
      <c r="TCZ21" s="43"/>
      <c r="TDA21" s="43"/>
      <c r="TDB21" s="43"/>
      <c r="TDC21" s="43"/>
      <c r="TDD21" s="43"/>
      <c r="TDE21" s="43"/>
      <c r="TDF21" s="43"/>
      <c r="TDG21" s="43"/>
      <c r="TDH21" s="43"/>
      <c r="TDI21" s="43"/>
      <c r="TDJ21" s="43"/>
      <c r="TDK21" s="43"/>
      <c r="TDL21" s="43"/>
      <c r="TDM21" s="43"/>
      <c r="TDN21" s="43"/>
      <c r="TDO21" s="43"/>
      <c r="TDP21" s="43"/>
      <c r="TDQ21" s="43"/>
      <c r="TDR21" s="43"/>
      <c r="TDS21" s="43"/>
      <c r="TDT21" s="43"/>
      <c r="TDU21" s="43"/>
      <c r="TDV21" s="43"/>
      <c r="TDW21" s="43"/>
      <c r="TDX21" s="43"/>
      <c r="TDY21" s="43"/>
      <c r="TDZ21" s="43"/>
      <c r="TEA21" s="43"/>
      <c r="TEB21" s="43"/>
      <c r="TEC21" s="43"/>
      <c r="TED21" s="43"/>
      <c r="TEE21" s="43"/>
      <c r="TEF21" s="43"/>
      <c r="TEG21" s="43"/>
      <c r="TEH21" s="43"/>
      <c r="TEI21" s="43"/>
      <c r="TEJ21" s="43"/>
      <c r="TEK21" s="43"/>
      <c r="TEL21" s="43"/>
      <c r="TEM21" s="43"/>
      <c r="TEN21" s="43"/>
      <c r="TEO21" s="43"/>
      <c r="TEP21" s="43"/>
      <c r="TEQ21" s="43"/>
      <c r="TER21" s="43"/>
      <c r="TES21" s="43"/>
      <c r="TET21" s="43"/>
      <c r="TEU21" s="43"/>
      <c r="TEV21" s="43"/>
      <c r="TEW21" s="43"/>
      <c r="TEX21" s="43"/>
      <c r="TEY21" s="43"/>
      <c r="TEZ21" s="43"/>
      <c r="TFA21" s="43"/>
      <c r="TFB21" s="43"/>
      <c r="TFC21" s="43"/>
      <c r="TFD21" s="43"/>
      <c r="TFE21" s="43"/>
      <c r="TFF21" s="43"/>
      <c r="TFG21" s="43"/>
      <c r="TFH21" s="43"/>
      <c r="TFI21" s="43"/>
      <c r="TFJ21" s="43"/>
      <c r="TFK21" s="43"/>
      <c r="TFL21" s="43"/>
      <c r="TFM21" s="43"/>
      <c r="TFN21" s="43"/>
      <c r="TFO21" s="43"/>
      <c r="TFP21" s="43"/>
      <c r="TFQ21" s="43"/>
      <c r="TFR21" s="43"/>
      <c r="TFS21" s="43"/>
      <c r="TFT21" s="43"/>
      <c r="TFU21" s="43"/>
      <c r="TFV21" s="43"/>
      <c r="TFW21" s="43"/>
      <c r="TFX21" s="43"/>
      <c r="TFY21" s="43"/>
      <c r="TFZ21" s="43"/>
      <c r="TGA21" s="43"/>
      <c r="TGB21" s="43"/>
      <c r="TGC21" s="43"/>
      <c r="TGD21" s="43"/>
      <c r="TGE21" s="43"/>
      <c r="TGF21" s="43"/>
      <c r="TGG21" s="43"/>
      <c r="TGH21" s="43"/>
      <c r="TGI21" s="43"/>
      <c r="TGJ21" s="43"/>
      <c r="TGK21" s="43"/>
      <c r="TGL21" s="43"/>
      <c r="TGM21" s="43"/>
      <c r="TGN21" s="43"/>
      <c r="TGO21" s="43"/>
      <c r="TGP21" s="43"/>
      <c r="TGQ21" s="43"/>
      <c r="TGR21" s="43"/>
      <c r="TGS21" s="43"/>
      <c r="TGT21" s="43"/>
      <c r="TGU21" s="43"/>
      <c r="TGV21" s="43"/>
      <c r="TGW21" s="43"/>
      <c r="TGX21" s="43"/>
      <c r="TGY21" s="43"/>
      <c r="TGZ21" s="43"/>
      <c r="THA21" s="43"/>
      <c r="THB21" s="43"/>
      <c r="THC21" s="43"/>
      <c r="THD21" s="43"/>
      <c r="THE21" s="43"/>
      <c r="THF21" s="43"/>
      <c r="THG21" s="43"/>
      <c r="THH21" s="43"/>
      <c r="THI21" s="43"/>
      <c r="THJ21" s="43"/>
      <c r="THK21" s="43"/>
      <c r="THL21" s="43"/>
      <c r="THM21" s="43"/>
      <c r="THN21" s="43"/>
      <c r="THO21" s="43"/>
      <c r="THP21" s="43"/>
      <c r="THQ21" s="43"/>
      <c r="THR21" s="43"/>
      <c r="THS21" s="43"/>
      <c r="THT21" s="43"/>
      <c r="THU21" s="43"/>
      <c r="THV21" s="43"/>
      <c r="THW21" s="43"/>
      <c r="THX21" s="43"/>
      <c r="THY21" s="43"/>
      <c r="THZ21" s="43"/>
      <c r="TIA21" s="43"/>
      <c r="TIB21" s="43"/>
      <c r="TIC21" s="43"/>
      <c r="TID21" s="43"/>
      <c r="TIE21" s="43"/>
      <c r="TIF21" s="43"/>
      <c r="TIG21" s="43"/>
      <c r="TIH21" s="43"/>
      <c r="TII21" s="43"/>
      <c r="TIJ21" s="43"/>
      <c r="TIK21" s="43"/>
      <c r="TIL21" s="43"/>
      <c r="TIM21" s="43"/>
      <c r="TIN21" s="43"/>
      <c r="TIO21" s="43"/>
      <c r="TIP21" s="43"/>
      <c r="TIQ21" s="43"/>
      <c r="TIR21" s="43"/>
      <c r="TIS21" s="43"/>
      <c r="TIT21" s="43"/>
      <c r="TIU21" s="43"/>
      <c r="TIV21" s="43"/>
      <c r="TIW21" s="43"/>
      <c r="TIX21" s="43"/>
      <c r="TIY21" s="43"/>
      <c r="TIZ21" s="43"/>
      <c r="TJA21" s="43"/>
      <c r="TJB21" s="43"/>
      <c r="TJC21" s="43"/>
      <c r="TJD21" s="43"/>
      <c r="TJE21" s="43"/>
      <c r="TJF21" s="43"/>
      <c r="TJG21" s="43"/>
      <c r="TJH21" s="43"/>
      <c r="TJI21" s="43"/>
      <c r="TJJ21" s="43"/>
      <c r="TJK21" s="43"/>
      <c r="TJL21" s="43"/>
      <c r="TJM21" s="43"/>
      <c r="TJN21" s="43"/>
      <c r="TJO21" s="43"/>
      <c r="TJP21" s="43"/>
      <c r="TJQ21" s="43"/>
      <c r="TJR21" s="43"/>
      <c r="TJS21" s="43"/>
      <c r="TJT21" s="43"/>
      <c r="TJU21" s="43"/>
      <c r="TJV21" s="43"/>
      <c r="TJW21" s="43"/>
      <c r="TJX21" s="43"/>
      <c r="TJY21" s="43"/>
      <c r="TJZ21" s="43"/>
      <c r="TKA21" s="43"/>
      <c r="TKB21" s="43"/>
      <c r="TKC21" s="43"/>
      <c r="TKD21" s="43"/>
      <c r="TKE21" s="43"/>
      <c r="TKF21" s="43"/>
      <c r="TKG21" s="43"/>
      <c r="TKH21" s="43"/>
      <c r="TKI21" s="43"/>
      <c r="TKJ21" s="43"/>
      <c r="TKK21" s="43"/>
      <c r="TKL21" s="43"/>
      <c r="TKM21" s="43"/>
      <c r="TKN21" s="43"/>
      <c r="TKO21" s="43"/>
      <c r="TKP21" s="43"/>
      <c r="TKQ21" s="43"/>
      <c r="TKR21" s="43"/>
      <c r="TKS21" s="43"/>
      <c r="TKT21" s="43"/>
      <c r="TKU21" s="43"/>
      <c r="TKV21" s="43"/>
      <c r="TKW21" s="43"/>
      <c r="TKX21" s="43"/>
      <c r="TKY21" s="43"/>
      <c r="TKZ21" s="43"/>
      <c r="TLA21" s="43"/>
      <c r="TLB21" s="43"/>
      <c r="TLC21" s="43"/>
      <c r="TLD21" s="43"/>
      <c r="TLE21" s="43"/>
      <c r="TLF21" s="43"/>
      <c r="TLG21" s="43"/>
      <c r="TLH21" s="43"/>
      <c r="TLI21" s="43"/>
      <c r="TLJ21" s="43"/>
      <c r="TLK21" s="43"/>
      <c r="TLL21" s="43"/>
      <c r="TLM21" s="43"/>
      <c r="TLN21" s="43"/>
      <c r="TLO21" s="43"/>
      <c r="TLP21" s="43"/>
      <c r="TLQ21" s="43"/>
      <c r="TLR21" s="43"/>
      <c r="TLS21" s="43"/>
      <c r="TLT21" s="43"/>
      <c r="TLU21" s="43"/>
      <c r="TLV21" s="43"/>
      <c r="TLW21" s="43"/>
      <c r="TLX21" s="43"/>
      <c r="TLY21" s="43"/>
      <c r="TLZ21" s="43"/>
      <c r="TMA21" s="43"/>
      <c r="TMB21" s="43"/>
      <c r="TMC21" s="43"/>
      <c r="TMD21" s="43"/>
      <c r="TME21" s="43"/>
      <c r="TMF21" s="43"/>
      <c r="TMG21" s="43"/>
      <c r="TMH21" s="43"/>
      <c r="TMI21" s="43"/>
      <c r="TMJ21" s="43"/>
      <c r="TMK21" s="43"/>
      <c r="TML21" s="43"/>
      <c r="TMM21" s="43"/>
      <c r="TMN21" s="43"/>
      <c r="TMO21" s="43"/>
      <c r="TMP21" s="43"/>
      <c r="TMQ21" s="43"/>
      <c r="TMR21" s="43"/>
      <c r="TMS21" s="43"/>
      <c r="TMT21" s="43"/>
      <c r="TMU21" s="43"/>
      <c r="TMV21" s="43"/>
      <c r="TMW21" s="43"/>
      <c r="TMX21" s="43"/>
      <c r="TMY21" s="43"/>
      <c r="TMZ21" s="43"/>
      <c r="TNA21" s="43"/>
      <c r="TNB21" s="43"/>
      <c r="TNC21" s="43"/>
      <c r="TND21" s="43"/>
      <c r="TNE21" s="43"/>
      <c r="TNF21" s="43"/>
      <c r="TNG21" s="43"/>
      <c r="TNH21" s="43"/>
      <c r="TNI21" s="43"/>
      <c r="TNJ21" s="43"/>
      <c r="TNK21" s="43"/>
      <c r="TNL21" s="43"/>
      <c r="TNM21" s="43"/>
      <c r="TNN21" s="43"/>
      <c r="TNO21" s="43"/>
      <c r="TNP21" s="43"/>
      <c r="TNQ21" s="43"/>
      <c r="TNR21" s="43"/>
      <c r="TNS21" s="43"/>
      <c r="TNT21" s="43"/>
      <c r="TNU21" s="43"/>
      <c r="TNV21" s="43"/>
      <c r="TNW21" s="43"/>
      <c r="TNX21" s="43"/>
      <c r="TNY21" s="43"/>
      <c r="TNZ21" s="43"/>
      <c r="TOA21" s="43"/>
      <c r="TOB21" s="43"/>
      <c r="TOC21" s="43"/>
      <c r="TOD21" s="43"/>
      <c r="TOE21" s="43"/>
      <c r="TOF21" s="43"/>
      <c r="TOG21" s="43"/>
      <c r="TOH21" s="43"/>
      <c r="TOI21" s="43"/>
      <c r="TOJ21" s="43"/>
      <c r="TOK21" s="43"/>
      <c r="TOL21" s="43"/>
      <c r="TOM21" s="43"/>
      <c r="TON21" s="43"/>
      <c r="TOO21" s="43"/>
      <c r="TOP21" s="43"/>
      <c r="TOQ21" s="43"/>
      <c r="TOR21" s="43"/>
      <c r="TOS21" s="43"/>
      <c r="TOT21" s="43"/>
      <c r="TOU21" s="43"/>
      <c r="TOV21" s="43"/>
      <c r="TOW21" s="43"/>
      <c r="TOX21" s="43"/>
      <c r="TOY21" s="43"/>
      <c r="TOZ21" s="43"/>
      <c r="TPA21" s="43"/>
      <c r="TPB21" s="43"/>
      <c r="TPC21" s="43"/>
      <c r="TPD21" s="43"/>
      <c r="TPE21" s="43"/>
      <c r="TPF21" s="43"/>
      <c r="TPG21" s="43"/>
      <c r="TPH21" s="43"/>
      <c r="TPI21" s="43"/>
      <c r="TPJ21" s="43"/>
      <c r="TPK21" s="43"/>
      <c r="TPL21" s="43"/>
      <c r="TPM21" s="43"/>
      <c r="TPN21" s="43"/>
      <c r="TPO21" s="43"/>
      <c r="TPP21" s="43"/>
      <c r="TPQ21" s="43"/>
      <c r="TPR21" s="43"/>
      <c r="TPS21" s="43"/>
      <c r="TPT21" s="43"/>
      <c r="TPU21" s="43"/>
      <c r="TPV21" s="43"/>
      <c r="TPW21" s="43"/>
      <c r="TPX21" s="43"/>
      <c r="TPY21" s="43"/>
      <c r="TPZ21" s="43"/>
      <c r="TQA21" s="43"/>
      <c r="TQB21" s="43"/>
      <c r="TQC21" s="43"/>
      <c r="TQD21" s="43"/>
      <c r="TQE21" s="43"/>
      <c r="TQF21" s="43"/>
      <c r="TQG21" s="43"/>
      <c r="TQH21" s="43"/>
      <c r="TQI21" s="43"/>
      <c r="TQJ21" s="43"/>
      <c r="TQK21" s="43"/>
      <c r="TQL21" s="43"/>
      <c r="TQM21" s="43"/>
      <c r="TQN21" s="43"/>
      <c r="TQO21" s="43"/>
      <c r="TQP21" s="43"/>
      <c r="TQQ21" s="43"/>
      <c r="TQR21" s="43"/>
      <c r="TQS21" s="43"/>
      <c r="TQT21" s="43"/>
      <c r="TQU21" s="43"/>
      <c r="TQV21" s="43"/>
      <c r="TQW21" s="43"/>
      <c r="TQX21" s="43"/>
      <c r="TQY21" s="43"/>
      <c r="TQZ21" s="43"/>
      <c r="TRA21" s="43"/>
      <c r="TRB21" s="43"/>
      <c r="TRC21" s="43"/>
      <c r="TRD21" s="43"/>
      <c r="TRE21" s="43"/>
      <c r="TRF21" s="43"/>
      <c r="TRG21" s="43"/>
      <c r="TRH21" s="43"/>
      <c r="TRI21" s="43"/>
      <c r="TRJ21" s="43"/>
      <c r="TRK21" s="43"/>
      <c r="TRL21" s="43"/>
      <c r="TRM21" s="43"/>
      <c r="TRN21" s="43"/>
      <c r="TRO21" s="43"/>
      <c r="TRP21" s="43"/>
      <c r="TRQ21" s="43"/>
      <c r="TRR21" s="43"/>
      <c r="TRS21" s="43"/>
      <c r="TRT21" s="43"/>
      <c r="TRU21" s="43"/>
      <c r="TRV21" s="43"/>
      <c r="TRW21" s="43"/>
      <c r="TRX21" s="43"/>
      <c r="TRY21" s="43"/>
      <c r="TRZ21" s="43"/>
      <c r="TSA21" s="43"/>
      <c r="TSB21" s="43"/>
      <c r="TSC21" s="43"/>
      <c r="TSD21" s="43"/>
      <c r="TSE21" s="43"/>
      <c r="TSF21" s="43"/>
      <c r="TSG21" s="43"/>
      <c r="TSH21" s="43"/>
      <c r="TSI21" s="43"/>
      <c r="TSJ21" s="43"/>
      <c r="TSK21" s="43"/>
      <c r="TSL21" s="43"/>
      <c r="TSM21" s="43"/>
      <c r="TSN21" s="43"/>
      <c r="TSO21" s="43"/>
      <c r="TSP21" s="43"/>
      <c r="TSQ21" s="43"/>
      <c r="TSR21" s="43"/>
      <c r="TSS21" s="43"/>
      <c r="TST21" s="43"/>
      <c r="TSU21" s="43"/>
      <c r="TSV21" s="43"/>
      <c r="TSW21" s="43"/>
      <c r="TSX21" s="43"/>
      <c r="TSY21" s="43"/>
      <c r="TSZ21" s="43"/>
      <c r="TTA21" s="43"/>
      <c r="TTB21" s="43"/>
      <c r="TTC21" s="43"/>
      <c r="TTD21" s="43"/>
      <c r="TTE21" s="43"/>
      <c r="TTF21" s="43"/>
      <c r="TTG21" s="43"/>
      <c r="TTH21" s="43"/>
      <c r="TTI21" s="43"/>
      <c r="TTJ21" s="43"/>
      <c r="TTK21" s="43"/>
      <c r="TTL21" s="43"/>
      <c r="TTM21" s="43"/>
      <c r="TTN21" s="43"/>
      <c r="TTO21" s="43"/>
      <c r="TTP21" s="43"/>
      <c r="TTQ21" s="43"/>
      <c r="TTR21" s="43"/>
      <c r="TTS21" s="43"/>
      <c r="TTT21" s="43"/>
      <c r="TTU21" s="43"/>
      <c r="TTV21" s="43"/>
      <c r="TTW21" s="43"/>
      <c r="TTX21" s="43"/>
      <c r="TTY21" s="43"/>
      <c r="TTZ21" s="43"/>
      <c r="TUA21" s="43"/>
      <c r="TUB21" s="43"/>
      <c r="TUC21" s="43"/>
      <c r="TUD21" s="43"/>
      <c r="TUE21" s="43"/>
      <c r="TUF21" s="43"/>
      <c r="TUG21" s="43"/>
      <c r="TUH21" s="43"/>
      <c r="TUI21" s="43"/>
      <c r="TUJ21" s="43"/>
      <c r="TUK21" s="43"/>
      <c r="TUL21" s="43"/>
      <c r="TUM21" s="43"/>
      <c r="TUN21" s="43"/>
      <c r="TUO21" s="43"/>
      <c r="TUP21" s="43"/>
      <c r="TUQ21" s="43"/>
      <c r="TUR21" s="43"/>
      <c r="TUS21" s="43"/>
      <c r="TUT21" s="43"/>
      <c r="TUU21" s="43"/>
      <c r="TUV21" s="43"/>
      <c r="TUW21" s="43"/>
      <c r="TUX21" s="43"/>
      <c r="TUY21" s="43"/>
      <c r="TUZ21" s="43"/>
      <c r="TVA21" s="43"/>
      <c r="TVB21" s="43"/>
      <c r="TVC21" s="43"/>
      <c r="TVD21" s="43"/>
      <c r="TVE21" s="43"/>
      <c r="TVF21" s="43"/>
      <c r="TVG21" s="43"/>
      <c r="TVH21" s="43"/>
      <c r="TVI21" s="43"/>
      <c r="TVJ21" s="43"/>
      <c r="TVK21" s="43"/>
      <c r="TVL21" s="43"/>
      <c r="TVM21" s="43"/>
      <c r="TVN21" s="43"/>
      <c r="TVO21" s="43"/>
      <c r="TVP21" s="43"/>
      <c r="TVQ21" s="43"/>
      <c r="TVR21" s="43"/>
      <c r="TVS21" s="43"/>
      <c r="TVT21" s="43"/>
      <c r="TVU21" s="43"/>
      <c r="TVV21" s="43"/>
      <c r="TVW21" s="43"/>
      <c r="TVX21" s="43"/>
      <c r="TVY21" s="43"/>
      <c r="TVZ21" s="43"/>
      <c r="TWA21" s="43"/>
      <c r="TWB21" s="43"/>
      <c r="TWC21" s="43"/>
      <c r="TWD21" s="43"/>
      <c r="TWE21" s="43"/>
      <c r="TWF21" s="43"/>
      <c r="TWG21" s="43"/>
      <c r="TWH21" s="43"/>
      <c r="TWI21" s="43"/>
      <c r="TWJ21" s="43"/>
      <c r="TWK21" s="43"/>
      <c r="TWL21" s="43"/>
      <c r="TWM21" s="43"/>
      <c r="TWN21" s="43"/>
      <c r="TWO21" s="43"/>
      <c r="TWP21" s="43"/>
      <c r="TWQ21" s="43"/>
      <c r="TWR21" s="43"/>
      <c r="TWS21" s="43"/>
      <c r="TWT21" s="43"/>
      <c r="TWU21" s="43"/>
      <c r="TWV21" s="43"/>
      <c r="TWW21" s="43"/>
      <c r="TWX21" s="43"/>
      <c r="TWY21" s="43"/>
      <c r="TWZ21" s="43"/>
      <c r="TXA21" s="43"/>
      <c r="TXB21" s="43"/>
      <c r="TXC21" s="43"/>
      <c r="TXD21" s="43"/>
      <c r="TXE21" s="43"/>
      <c r="TXF21" s="43"/>
      <c r="TXG21" s="43"/>
      <c r="TXH21" s="43"/>
      <c r="TXI21" s="43"/>
      <c r="TXJ21" s="43"/>
      <c r="TXK21" s="43"/>
      <c r="TXL21" s="43"/>
      <c r="TXM21" s="43"/>
      <c r="TXN21" s="43"/>
      <c r="TXO21" s="43"/>
      <c r="TXP21" s="43"/>
      <c r="TXQ21" s="43"/>
      <c r="TXR21" s="43"/>
      <c r="TXS21" s="43"/>
      <c r="TXT21" s="43"/>
      <c r="TXU21" s="43"/>
      <c r="TXV21" s="43"/>
      <c r="TXW21" s="43"/>
      <c r="TXX21" s="43"/>
      <c r="TXY21" s="43"/>
      <c r="TXZ21" s="43"/>
      <c r="TYA21" s="43"/>
      <c r="TYB21" s="43"/>
      <c r="TYC21" s="43"/>
      <c r="TYD21" s="43"/>
      <c r="TYE21" s="43"/>
      <c r="TYF21" s="43"/>
      <c r="TYG21" s="43"/>
      <c r="TYH21" s="43"/>
      <c r="TYI21" s="43"/>
      <c r="TYJ21" s="43"/>
      <c r="TYK21" s="43"/>
      <c r="TYL21" s="43"/>
      <c r="TYM21" s="43"/>
      <c r="TYN21" s="43"/>
      <c r="TYO21" s="43"/>
      <c r="TYP21" s="43"/>
      <c r="TYQ21" s="43"/>
      <c r="TYR21" s="43"/>
      <c r="TYS21" s="43"/>
      <c r="TYT21" s="43"/>
      <c r="TYU21" s="43"/>
      <c r="TYV21" s="43"/>
      <c r="TYW21" s="43"/>
      <c r="TYX21" s="43"/>
      <c r="TYY21" s="43"/>
      <c r="TYZ21" s="43"/>
      <c r="TZA21" s="43"/>
      <c r="TZB21" s="43"/>
      <c r="TZC21" s="43"/>
      <c r="TZD21" s="43"/>
      <c r="TZE21" s="43"/>
      <c r="TZF21" s="43"/>
      <c r="TZG21" s="43"/>
      <c r="TZH21" s="43"/>
      <c r="TZI21" s="43"/>
      <c r="TZJ21" s="43"/>
      <c r="TZK21" s="43"/>
      <c r="TZL21" s="43"/>
      <c r="TZM21" s="43"/>
      <c r="TZN21" s="43"/>
      <c r="TZO21" s="43"/>
      <c r="TZP21" s="43"/>
      <c r="TZQ21" s="43"/>
      <c r="TZR21" s="43"/>
      <c r="TZS21" s="43"/>
      <c r="TZT21" s="43"/>
      <c r="TZU21" s="43"/>
      <c r="TZV21" s="43"/>
      <c r="TZW21" s="43"/>
      <c r="TZX21" s="43"/>
      <c r="TZY21" s="43"/>
      <c r="TZZ21" s="43"/>
      <c r="UAA21" s="43"/>
      <c r="UAB21" s="43"/>
      <c r="UAC21" s="43"/>
      <c r="UAD21" s="43"/>
      <c r="UAE21" s="43"/>
      <c r="UAF21" s="43"/>
      <c r="UAG21" s="43"/>
      <c r="UAH21" s="43"/>
      <c r="UAI21" s="43"/>
      <c r="UAJ21" s="43"/>
      <c r="UAK21" s="43"/>
      <c r="UAL21" s="43"/>
      <c r="UAM21" s="43"/>
      <c r="UAN21" s="43"/>
      <c r="UAO21" s="43"/>
      <c r="UAP21" s="43"/>
      <c r="UAQ21" s="43"/>
      <c r="UAR21" s="43"/>
      <c r="UAS21" s="43"/>
      <c r="UAT21" s="43"/>
      <c r="UAU21" s="43"/>
      <c r="UAV21" s="43"/>
      <c r="UAW21" s="43"/>
      <c r="UAX21" s="43"/>
      <c r="UAY21" s="43"/>
      <c r="UAZ21" s="43"/>
      <c r="UBA21" s="43"/>
      <c r="UBB21" s="43"/>
      <c r="UBC21" s="43"/>
      <c r="UBD21" s="43"/>
      <c r="UBE21" s="43"/>
      <c r="UBF21" s="43"/>
      <c r="UBG21" s="43"/>
      <c r="UBH21" s="43"/>
      <c r="UBI21" s="43"/>
      <c r="UBJ21" s="43"/>
      <c r="UBK21" s="43"/>
      <c r="UBL21" s="43"/>
      <c r="UBM21" s="43"/>
      <c r="UBN21" s="43"/>
      <c r="UBO21" s="43"/>
      <c r="UBP21" s="43"/>
      <c r="UBQ21" s="43"/>
      <c r="UBR21" s="43"/>
      <c r="UBS21" s="43"/>
      <c r="UBT21" s="43"/>
      <c r="UBU21" s="43"/>
      <c r="UBV21" s="43"/>
      <c r="UBW21" s="43"/>
      <c r="UBX21" s="43"/>
      <c r="UBY21" s="43"/>
      <c r="UBZ21" s="43"/>
      <c r="UCA21" s="43"/>
      <c r="UCB21" s="43"/>
      <c r="UCC21" s="43"/>
      <c r="UCD21" s="43"/>
      <c r="UCE21" s="43"/>
      <c r="UCF21" s="43"/>
      <c r="UCG21" s="43"/>
      <c r="UCH21" s="43"/>
      <c r="UCI21" s="43"/>
      <c r="UCJ21" s="43"/>
      <c r="UCK21" s="43"/>
      <c r="UCL21" s="43"/>
      <c r="UCM21" s="43"/>
      <c r="UCN21" s="43"/>
      <c r="UCO21" s="43"/>
      <c r="UCP21" s="43"/>
      <c r="UCQ21" s="43"/>
      <c r="UCR21" s="43"/>
      <c r="UCS21" s="43"/>
      <c r="UCT21" s="43"/>
      <c r="UCU21" s="43"/>
      <c r="UCV21" s="43"/>
      <c r="UCW21" s="43"/>
      <c r="UCX21" s="43"/>
      <c r="UCY21" s="43"/>
      <c r="UCZ21" s="43"/>
      <c r="UDA21" s="43"/>
      <c r="UDB21" s="43"/>
      <c r="UDC21" s="43"/>
      <c r="UDD21" s="43"/>
      <c r="UDE21" s="43"/>
      <c r="UDF21" s="43"/>
      <c r="UDG21" s="43"/>
      <c r="UDH21" s="43"/>
      <c r="UDI21" s="43"/>
      <c r="UDJ21" s="43"/>
      <c r="UDK21" s="43"/>
      <c r="UDL21" s="43"/>
      <c r="UDM21" s="43"/>
      <c r="UDN21" s="43"/>
      <c r="UDO21" s="43"/>
      <c r="UDP21" s="43"/>
      <c r="UDQ21" s="43"/>
      <c r="UDR21" s="43"/>
      <c r="UDS21" s="43"/>
      <c r="UDT21" s="43"/>
      <c r="UDU21" s="43"/>
      <c r="UDV21" s="43"/>
      <c r="UDW21" s="43"/>
      <c r="UDX21" s="43"/>
      <c r="UDY21" s="43"/>
      <c r="UDZ21" s="43"/>
      <c r="UEA21" s="43"/>
      <c r="UEB21" s="43"/>
      <c r="UEC21" s="43"/>
      <c r="UED21" s="43"/>
      <c r="UEE21" s="43"/>
      <c r="UEF21" s="43"/>
      <c r="UEG21" s="43"/>
      <c r="UEH21" s="43"/>
      <c r="UEI21" s="43"/>
      <c r="UEJ21" s="43"/>
      <c r="UEK21" s="43"/>
      <c r="UEL21" s="43"/>
      <c r="UEM21" s="43"/>
      <c r="UEN21" s="43"/>
      <c r="UEO21" s="43"/>
      <c r="UEP21" s="43"/>
      <c r="UEQ21" s="43"/>
      <c r="UER21" s="43"/>
      <c r="UES21" s="43"/>
      <c r="UET21" s="43"/>
      <c r="UEU21" s="43"/>
      <c r="UEV21" s="43"/>
      <c r="UEW21" s="43"/>
      <c r="UEX21" s="43"/>
      <c r="UEY21" s="43"/>
      <c r="UEZ21" s="43"/>
      <c r="UFA21" s="43"/>
      <c r="UFB21" s="43"/>
      <c r="UFC21" s="43"/>
      <c r="UFD21" s="43"/>
      <c r="UFE21" s="43"/>
      <c r="UFF21" s="43"/>
      <c r="UFG21" s="43"/>
      <c r="UFH21" s="43"/>
      <c r="UFI21" s="43"/>
      <c r="UFJ21" s="43"/>
      <c r="UFK21" s="43"/>
      <c r="UFL21" s="43"/>
      <c r="UFM21" s="43"/>
      <c r="UFN21" s="43"/>
      <c r="UFO21" s="43"/>
      <c r="UFP21" s="43"/>
      <c r="UFQ21" s="43"/>
      <c r="UFR21" s="43"/>
      <c r="UFS21" s="43"/>
      <c r="UFT21" s="43"/>
      <c r="UFU21" s="43"/>
      <c r="UFV21" s="43"/>
      <c r="UFW21" s="43"/>
      <c r="UFX21" s="43"/>
      <c r="UFY21" s="43"/>
      <c r="UFZ21" s="43"/>
      <c r="UGA21" s="43"/>
      <c r="UGB21" s="43"/>
      <c r="UGC21" s="43"/>
      <c r="UGD21" s="43"/>
      <c r="UGE21" s="43"/>
      <c r="UGF21" s="43"/>
      <c r="UGG21" s="43"/>
      <c r="UGH21" s="43"/>
      <c r="UGI21" s="43"/>
      <c r="UGJ21" s="43"/>
      <c r="UGK21" s="43"/>
      <c r="UGL21" s="43"/>
      <c r="UGM21" s="43"/>
      <c r="UGN21" s="43"/>
      <c r="UGO21" s="43"/>
      <c r="UGP21" s="43"/>
      <c r="UGQ21" s="43"/>
      <c r="UGR21" s="43"/>
      <c r="UGS21" s="43"/>
      <c r="UGT21" s="43"/>
      <c r="UGU21" s="43"/>
      <c r="UGV21" s="43"/>
      <c r="UGW21" s="43"/>
      <c r="UGX21" s="43"/>
      <c r="UGY21" s="43"/>
      <c r="UGZ21" s="43"/>
      <c r="UHA21" s="43"/>
      <c r="UHB21" s="43"/>
      <c r="UHC21" s="43"/>
      <c r="UHD21" s="43"/>
      <c r="UHE21" s="43"/>
      <c r="UHF21" s="43"/>
      <c r="UHG21" s="43"/>
      <c r="UHH21" s="43"/>
      <c r="UHI21" s="43"/>
      <c r="UHJ21" s="43"/>
      <c r="UHK21" s="43"/>
      <c r="UHL21" s="43"/>
      <c r="UHM21" s="43"/>
      <c r="UHN21" s="43"/>
      <c r="UHO21" s="43"/>
      <c r="UHP21" s="43"/>
      <c r="UHQ21" s="43"/>
      <c r="UHR21" s="43"/>
      <c r="UHS21" s="43"/>
      <c r="UHT21" s="43"/>
      <c r="UHU21" s="43"/>
      <c r="UHV21" s="43"/>
      <c r="UHW21" s="43"/>
      <c r="UHX21" s="43"/>
      <c r="UHY21" s="43"/>
      <c r="UHZ21" s="43"/>
      <c r="UIA21" s="43"/>
      <c r="UIB21" s="43"/>
      <c r="UIC21" s="43"/>
      <c r="UID21" s="43"/>
      <c r="UIE21" s="43"/>
      <c r="UIF21" s="43"/>
      <c r="UIG21" s="43"/>
      <c r="UIH21" s="43"/>
      <c r="UII21" s="43"/>
      <c r="UIJ21" s="43"/>
      <c r="UIK21" s="43"/>
      <c r="UIL21" s="43"/>
      <c r="UIM21" s="43"/>
      <c r="UIN21" s="43"/>
      <c r="UIO21" s="43"/>
      <c r="UIP21" s="43"/>
      <c r="UIQ21" s="43"/>
      <c r="UIR21" s="43"/>
      <c r="UIS21" s="43"/>
      <c r="UIT21" s="43"/>
      <c r="UIU21" s="43"/>
      <c r="UIV21" s="43"/>
      <c r="UIW21" s="43"/>
      <c r="UIX21" s="43"/>
      <c r="UIY21" s="43"/>
      <c r="UIZ21" s="43"/>
      <c r="UJA21" s="43"/>
      <c r="UJB21" s="43"/>
      <c r="UJC21" s="43"/>
      <c r="UJD21" s="43"/>
      <c r="UJE21" s="43"/>
      <c r="UJF21" s="43"/>
      <c r="UJG21" s="43"/>
      <c r="UJH21" s="43"/>
      <c r="UJI21" s="43"/>
      <c r="UJJ21" s="43"/>
      <c r="UJK21" s="43"/>
      <c r="UJL21" s="43"/>
      <c r="UJM21" s="43"/>
      <c r="UJN21" s="43"/>
      <c r="UJO21" s="43"/>
      <c r="UJP21" s="43"/>
      <c r="UJQ21" s="43"/>
      <c r="UJR21" s="43"/>
      <c r="UJS21" s="43"/>
      <c r="UJT21" s="43"/>
      <c r="UJU21" s="43"/>
      <c r="UJV21" s="43"/>
      <c r="UJW21" s="43"/>
      <c r="UJX21" s="43"/>
      <c r="UJY21" s="43"/>
      <c r="UJZ21" s="43"/>
      <c r="UKA21" s="43"/>
      <c r="UKB21" s="43"/>
      <c r="UKC21" s="43"/>
      <c r="UKD21" s="43"/>
      <c r="UKE21" s="43"/>
      <c r="UKF21" s="43"/>
      <c r="UKG21" s="43"/>
      <c r="UKH21" s="43"/>
      <c r="UKI21" s="43"/>
      <c r="UKJ21" s="43"/>
      <c r="UKK21" s="43"/>
      <c r="UKL21" s="43"/>
      <c r="UKM21" s="43"/>
      <c r="UKN21" s="43"/>
      <c r="UKO21" s="43"/>
      <c r="UKP21" s="43"/>
      <c r="UKQ21" s="43"/>
      <c r="UKR21" s="43"/>
      <c r="UKS21" s="43"/>
      <c r="UKT21" s="43"/>
      <c r="UKU21" s="43"/>
      <c r="UKV21" s="43"/>
      <c r="UKW21" s="43"/>
      <c r="UKX21" s="43"/>
      <c r="UKY21" s="43"/>
      <c r="UKZ21" s="43"/>
      <c r="ULA21" s="43"/>
      <c r="ULB21" s="43"/>
      <c r="ULC21" s="43"/>
      <c r="ULD21" s="43"/>
      <c r="ULE21" s="43"/>
      <c r="ULF21" s="43"/>
      <c r="ULG21" s="43"/>
      <c r="ULH21" s="43"/>
      <c r="ULI21" s="43"/>
      <c r="ULJ21" s="43"/>
      <c r="ULK21" s="43"/>
      <c r="ULL21" s="43"/>
      <c r="ULM21" s="43"/>
      <c r="ULN21" s="43"/>
      <c r="ULO21" s="43"/>
      <c r="ULP21" s="43"/>
      <c r="ULQ21" s="43"/>
      <c r="ULR21" s="43"/>
      <c r="ULS21" s="43"/>
      <c r="ULT21" s="43"/>
      <c r="ULU21" s="43"/>
      <c r="ULV21" s="43"/>
      <c r="ULW21" s="43"/>
      <c r="ULX21" s="43"/>
      <c r="ULY21" s="43"/>
      <c r="ULZ21" s="43"/>
      <c r="UMA21" s="43"/>
      <c r="UMB21" s="43"/>
      <c r="UMC21" s="43"/>
      <c r="UMD21" s="43"/>
      <c r="UME21" s="43"/>
      <c r="UMF21" s="43"/>
      <c r="UMG21" s="43"/>
      <c r="UMH21" s="43"/>
      <c r="UMI21" s="43"/>
      <c r="UMJ21" s="43"/>
      <c r="UMK21" s="43"/>
      <c r="UML21" s="43"/>
      <c r="UMM21" s="43"/>
      <c r="UMN21" s="43"/>
      <c r="UMO21" s="43"/>
      <c r="UMP21" s="43"/>
      <c r="UMQ21" s="43"/>
      <c r="UMR21" s="43"/>
      <c r="UMS21" s="43"/>
      <c r="UMT21" s="43"/>
      <c r="UMU21" s="43"/>
      <c r="UMV21" s="43"/>
      <c r="UMW21" s="43"/>
      <c r="UMX21" s="43"/>
      <c r="UMY21" s="43"/>
      <c r="UMZ21" s="43"/>
      <c r="UNA21" s="43"/>
      <c r="UNB21" s="43"/>
      <c r="UNC21" s="43"/>
      <c r="UND21" s="43"/>
      <c r="UNE21" s="43"/>
      <c r="UNF21" s="43"/>
      <c r="UNG21" s="43"/>
      <c r="UNH21" s="43"/>
      <c r="UNI21" s="43"/>
      <c r="UNJ21" s="43"/>
      <c r="UNK21" s="43"/>
      <c r="UNL21" s="43"/>
      <c r="UNM21" s="43"/>
      <c r="UNN21" s="43"/>
      <c r="UNO21" s="43"/>
      <c r="UNP21" s="43"/>
      <c r="UNQ21" s="43"/>
      <c r="UNR21" s="43"/>
      <c r="UNS21" s="43"/>
      <c r="UNT21" s="43"/>
      <c r="UNU21" s="43"/>
      <c r="UNV21" s="43"/>
      <c r="UNW21" s="43"/>
      <c r="UNX21" s="43"/>
      <c r="UNY21" s="43"/>
      <c r="UNZ21" s="43"/>
      <c r="UOA21" s="43"/>
      <c r="UOB21" s="43"/>
      <c r="UOC21" s="43"/>
      <c r="UOD21" s="43"/>
      <c r="UOE21" s="43"/>
      <c r="UOF21" s="43"/>
      <c r="UOG21" s="43"/>
      <c r="UOH21" s="43"/>
      <c r="UOI21" s="43"/>
      <c r="UOJ21" s="43"/>
      <c r="UOK21" s="43"/>
      <c r="UOL21" s="43"/>
      <c r="UOM21" s="43"/>
      <c r="UON21" s="43"/>
      <c r="UOO21" s="43"/>
      <c r="UOP21" s="43"/>
      <c r="UOQ21" s="43"/>
      <c r="UOR21" s="43"/>
      <c r="UOS21" s="43"/>
      <c r="UOT21" s="43"/>
      <c r="UOU21" s="43"/>
      <c r="UOV21" s="43"/>
      <c r="UOW21" s="43"/>
      <c r="UOX21" s="43"/>
      <c r="UOY21" s="43"/>
      <c r="UOZ21" s="43"/>
      <c r="UPA21" s="43"/>
      <c r="UPB21" s="43"/>
      <c r="UPC21" s="43"/>
      <c r="UPD21" s="43"/>
      <c r="UPE21" s="43"/>
      <c r="UPF21" s="43"/>
      <c r="UPG21" s="43"/>
      <c r="UPH21" s="43"/>
      <c r="UPI21" s="43"/>
      <c r="UPJ21" s="43"/>
      <c r="UPK21" s="43"/>
      <c r="UPL21" s="43"/>
      <c r="UPM21" s="43"/>
      <c r="UPN21" s="43"/>
      <c r="UPO21" s="43"/>
      <c r="UPP21" s="43"/>
      <c r="UPQ21" s="43"/>
      <c r="UPR21" s="43"/>
      <c r="UPS21" s="43"/>
      <c r="UPT21" s="43"/>
      <c r="UPU21" s="43"/>
      <c r="UPV21" s="43"/>
      <c r="UPW21" s="43"/>
      <c r="UPX21" s="43"/>
      <c r="UPY21" s="43"/>
      <c r="UPZ21" s="43"/>
      <c r="UQA21" s="43"/>
      <c r="UQB21" s="43"/>
      <c r="UQC21" s="43"/>
      <c r="UQD21" s="43"/>
      <c r="UQE21" s="43"/>
      <c r="UQF21" s="43"/>
      <c r="UQG21" s="43"/>
      <c r="UQH21" s="43"/>
      <c r="UQI21" s="43"/>
      <c r="UQJ21" s="43"/>
      <c r="UQK21" s="43"/>
      <c r="UQL21" s="43"/>
      <c r="UQM21" s="43"/>
      <c r="UQN21" s="43"/>
      <c r="UQO21" s="43"/>
      <c r="UQP21" s="43"/>
      <c r="UQQ21" s="43"/>
      <c r="UQR21" s="43"/>
      <c r="UQS21" s="43"/>
      <c r="UQT21" s="43"/>
      <c r="UQU21" s="43"/>
      <c r="UQV21" s="43"/>
      <c r="UQW21" s="43"/>
      <c r="UQX21" s="43"/>
      <c r="UQY21" s="43"/>
      <c r="UQZ21" s="43"/>
      <c r="URA21" s="43"/>
      <c r="URB21" s="43"/>
      <c r="URC21" s="43"/>
      <c r="URD21" s="43"/>
      <c r="URE21" s="43"/>
      <c r="URF21" s="43"/>
      <c r="URG21" s="43"/>
      <c r="URH21" s="43"/>
      <c r="URI21" s="43"/>
      <c r="URJ21" s="43"/>
      <c r="URK21" s="43"/>
      <c r="URL21" s="43"/>
      <c r="URM21" s="43"/>
      <c r="URN21" s="43"/>
      <c r="URO21" s="43"/>
      <c r="URP21" s="43"/>
      <c r="URQ21" s="43"/>
      <c r="URR21" s="43"/>
      <c r="URS21" s="43"/>
      <c r="URT21" s="43"/>
      <c r="URU21" s="43"/>
      <c r="URV21" s="43"/>
      <c r="URW21" s="43"/>
      <c r="URX21" s="43"/>
      <c r="URY21" s="43"/>
      <c r="URZ21" s="43"/>
      <c r="USA21" s="43"/>
      <c r="USB21" s="43"/>
      <c r="USC21" s="43"/>
      <c r="USD21" s="43"/>
      <c r="USE21" s="43"/>
      <c r="USF21" s="43"/>
      <c r="USG21" s="43"/>
      <c r="USH21" s="43"/>
      <c r="USI21" s="43"/>
      <c r="USJ21" s="43"/>
      <c r="USK21" s="43"/>
      <c r="USL21" s="43"/>
      <c r="USM21" s="43"/>
      <c r="USN21" s="43"/>
      <c r="USO21" s="43"/>
      <c r="USP21" s="43"/>
      <c r="USQ21" s="43"/>
      <c r="USR21" s="43"/>
      <c r="USS21" s="43"/>
      <c r="UST21" s="43"/>
      <c r="USU21" s="43"/>
      <c r="USV21" s="43"/>
      <c r="USW21" s="43"/>
      <c r="USX21" s="43"/>
      <c r="USY21" s="43"/>
      <c r="USZ21" s="43"/>
      <c r="UTA21" s="43"/>
      <c r="UTB21" s="43"/>
      <c r="UTC21" s="43"/>
      <c r="UTD21" s="43"/>
      <c r="UTE21" s="43"/>
      <c r="UTF21" s="43"/>
      <c r="UTG21" s="43"/>
      <c r="UTH21" s="43"/>
      <c r="UTI21" s="43"/>
      <c r="UTJ21" s="43"/>
      <c r="UTK21" s="43"/>
      <c r="UTL21" s="43"/>
      <c r="UTM21" s="43"/>
      <c r="UTN21" s="43"/>
      <c r="UTO21" s="43"/>
      <c r="UTP21" s="43"/>
      <c r="UTQ21" s="43"/>
      <c r="UTR21" s="43"/>
      <c r="UTS21" s="43"/>
      <c r="UTT21" s="43"/>
      <c r="UTU21" s="43"/>
      <c r="UTV21" s="43"/>
      <c r="UTW21" s="43"/>
      <c r="UTX21" s="43"/>
      <c r="UTY21" s="43"/>
      <c r="UTZ21" s="43"/>
      <c r="UUA21" s="43"/>
      <c r="UUB21" s="43"/>
      <c r="UUC21" s="43"/>
      <c r="UUD21" s="43"/>
      <c r="UUE21" s="43"/>
      <c r="UUF21" s="43"/>
      <c r="UUG21" s="43"/>
      <c r="UUH21" s="43"/>
      <c r="UUI21" s="43"/>
      <c r="UUJ21" s="43"/>
      <c r="UUK21" s="43"/>
      <c r="UUL21" s="43"/>
      <c r="UUM21" s="43"/>
      <c r="UUN21" s="43"/>
      <c r="UUO21" s="43"/>
      <c r="UUP21" s="43"/>
      <c r="UUQ21" s="43"/>
      <c r="UUR21" s="43"/>
      <c r="UUS21" s="43"/>
      <c r="UUT21" s="43"/>
      <c r="UUU21" s="43"/>
      <c r="UUV21" s="43"/>
      <c r="UUW21" s="43"/>
      <c r="UUX21" s="43"/>
      <c r="UUY21" s="43"/>
      <c r="UUZ21" s="43"/>
      <c r="UVA21" s="43"/>
      <c r="UVB21" s="43"/>
      <c r="UVC21" s="43"/>
      <c r="UVD21" s="43"/>
      <c r="UVE21" s="43"/>
      <c r="UVF21" s="43"/>
      <c r="UVG21" s="43"/>
      <c r="UVH21" s="43"/>
      <c r="UVI21" s="43"/>
      <c r="UVJ21" s="43"/>
      <c r="UVK21" s="43"/>
      <c r="UVL21" s="43"/>
      <c r="UVM21" s="43"/>
      <c r="UVN21" s="43"/>
      <c r="UVO21" s="43"/>
      <c r="UVP21" s="43"/>
      <c r="UVQ21" s="43"/>
      <c r="UVR21" s="43"/>
      <c r="UVS21" s="43"/>
      <c r="UVT21" s="43"/>
      <c r="UVU21" s="43"/>
      <c r="UVV21" s="43"/>
      <c r="UVW21" s="43"/>
      <c r="UVX21" s="43"/>
      <c r="UVY21" s="43"/>
      <c r="UVZ21" s="43"/>
      <c r="UWA21" s="43"/>
      <c r="UWB21" s="43"/>
      <c r="UWC21" s="43"/>
      <c r="UWD21" s="43"/>
      <c r="UWE21" s="43"/>
      <c r="UWF21" s="43"/>
      <c r="UWG21" s="43"/>
      <c r="UWH21" s="43"/>
      <c r="UWI21" s="43"/>
      <c r="UWJ21" s="43"/>
      <c r="UWK21" s="43"/>
      <c r="UWL21" s="43"/>
      <c r="UWM21" s="43"/>
      <c r="UWN21" s="43"/>
      <c r="UWO21" s="43"/>
      <c r="UWP21" s="43"/>
      <c r="UWQ21" s="43"/>
      <c r="UWR21" s="43"/>
      <c r="UWS21" s="43"/>
      <c r="UWT21" s="43"/>
      <c r="UWU21" s="43"/>
      <c r="UWV21" s="43"/>
      <c r="UWW21" s="43"/>
      <c r="UWX21" s="43"/>
      <c r="UWY21" s="43"/>
      <c r="UWZ21" s="43"/>
      <c r="UXA21" s="43"/>
      <c r="UXB21" s="43"/>
      <c r="UXC21" s="43"/>
      <c r="UXD21" s="43"/>
      <c r="UXE21" s="43"/>
      <c r="UXF21" s="43"/>
      <c r="UXG21" s="43"/>
      <c r="UXH21" s="43"/>
      <c r="UXI21" s="43"/>
      <c r="UXJ21" s="43"/>
      <c r="UXK21" s="43"/>
      <c r="UXL21" s="43"/>
      <c r="UXM21" s="43"/>
      <c r="UXN21" s="43"/>
      <c r="UXO21" s="43"/>
      <c r="UXP21" s="43"/>
      <c r="UXQ21" s="43"/>
      <c r="UXR21" s="43"/>
      <c r="UXS21" s="43"/>
      <c r="UXT21" s="43"/>
      <c r="UXU21" s="43"/>
      <c r="UXV21" s="43"/>
      <c r="UXW21" s="43"/>
      <c r="UXX21" s="43"/>
      <c r="UXY21" s="43"/>
      <c r="UXZ21" s="43"/>
      <c r="UYA21" s="43"/>
      <c r="UYB21" s="43"/>
      <c r="UYC21" s="43"/>
      <c r="UYD21" s="43"/>
      <c r="UYE21" s="43"/>
      <c r="UYF21" s="43"/>
      <c r="UYG21" s="43"/>
      <c r="UYH21" s="43"/>
      <c r="UYI21" s="43"/>
      <c r="UYJ21" s="43"/>
      <c r="UYK21" s="43"/>
      <c r="UYL21" s="43"/>
      <c r="UYM21" s="43"/>
      <c r="UYN21" s="43"/>
      <c r="UYO21" s="43"/>
      <c r="UYP21" s="43"/>
      <c r="UYQ21" s="43"/>
      <c r="UYR21" s="43"/>
      <c r="UYS21" s="43"/>
      <c r="UYT21" s="43"/>
      <c r="UYU21" s="43"/>
      <c r="UYV21" s="43"/>
      <c r="UYW21" s="43"/>
      <c r="UYX21" s="43"/>
      <c r="UYY21" s="43"/>
      <c r="UYZ21" s="43"/>
      <c r="UZA21" s="43"/>
      <c r="UZB21" s="43"/>
      <c r="UZC21" s="43"/>
      <c r="UZD21" s="43"/>
      <c r="UZE21" s="43"/>
      <c r="UZF21" s="43"/>
      <c r="UZG21" s="43"/>
      <c r="UZH21" s="43"/>
      <c r="UZI21" s="43"/>
      <c r="UZJ21" s="43"/>
      <c r="UZK21" s="43"/>
      <c r="UZL21" s="43"/>
      <c r="UZM21" s="43"/>
      <c r="UZN21" s="43"/>
      <c r="UZO21" s="43"/>
      <c r="UZP21" s="43"/>
      <c r="UZQ21" s="43"/>
      <c r="UZR21" s="43"/>
      <c r="UZS21" s="43"/>
      <c r="UZT21" s="43"/>
      <c r="UZU21" s="43"/>
      <c r="UZV21" s="43"/>
      <c r="UZW21" s="43"/>
      <c r="UZX21" s="43"/>
      <c r="UZY21" s="43"/>
      <c r="UZZ21" s="43"/>
      <c r="VAA21" s="43"/>
      <c r="VAB21" s="43"/>
      <c r="VAC21" s="43"/>
      <c r="VAD21" s="43"/>
      <c r="VAE21" s="43"/>
      <c r="VAF21" s="43"/>
      <c r="VAG21" s="43"/>
      <c r="VAH21" s="43"/>
      <c r="VAI21" s="43"/>
      <c r="VAJ21" s="43"/>
      <c r="VAK21" s="43"/>
      <c r="VAL21" s="43"/>
      <c r="VAM21" s="43"/>
      <c r="VAN21" s="43"/>
      <c r="VAO21" s="43"/>
      <c r="VAP21" s="43"/>
      <c r="VAQ21" s="43"/>
      <c r="VAR21" s="43"/>
      <c r="VAS21" s="43"/>
      <c r="VAT21" s="43"/>
      <c r="VAU21" s="43"/>
      <c r="VAV21" s="43"/>
      <c r="VAW21" s="43"/>
      <c r="VAX21" s="43"/>
      <c r="VAY21" s="43"/>
      <c r="VAZ21" s="43"/>
      <c r="VBA21" s="43"/>
      <c r="VBB21" s="43"/>
      <c r="VBC21" s="43"/>
      <c r="VBD21" s="43"/>
      <c r="VBE21" s="43"/>
      <c r="VBF21" s="43"/>
      <c r="VBG21" s="43"/>
      <c r="VBH21" s="43"/>
      <c r="VBI21" s="43"/>
      <c r="VBJ21" s="43"/>
      <c r="VBK21" s="43"/>
      <c r="VBL21" s="43"/>
      <c r="VBM21" s="43"/>
      <c r="VBN21" s="43"/>
      <c r="VBO21" s="43"/>
      <c r="VBP21" s="43"/>
      <c r="VBQ21" s="43"/>
      <c r="VBR21" s="43"/>
      <c r="VBS21" s="43"/>
      <c r="VBT21" s="43"/>
      <c r="VBU21" s="43"/>
      <c r="VBV21" s="43"/>
      <c r="VBW21" s="43"/>
      <c r="VBX21" s="43"/>
      <c r="VBY21" s="43"/>
      <c r="VBZ21" s="43"/>
      <c r="VCA21" s="43"/>
      <c r="VCB21" s="43"/>
      <c r="VCC21" s="43"/>
      <c r="VCD21" s="43"/>
      <c r="VCE21" s="43"/>
      <c r="VCF21" s="43"/>
      <c r="VCG21" s="43"/>
      <c r="VCH21" s="43"/>
      <c r="VCI21" s="43"/>
      <c r="VCJ21" s="43"/>
      <c r="VCK21" s="43"/>
      <c r="VCL21" s="43"/>
      <c r="VCM21" s="43"/>
      <c r="VCN21" s="43"/>
      <c r="VCO21" s="43"/>
      <c r="VCP21" s="43"/>
      <c r="VCQ21" s="43"/>
      <c r="VCR21" s="43"/>
      <c r="VCS21" s="43"/>
      <c r="VCT21" s="43"/>
      <c r="VCU21" s="43"/>
      <c r="VCV21" s="43"/>
      <c r="VCW21" s="43"/>
      <c r="VCX21" s="43"/>
      <c r="VCY21" s="43"/>
      <c r="VCZ21" s="43"/>
      <c r="VDA21" s="43"/>
      <c r="VDB21" s="43"/>
      <c r="VDC21" s="43"/>
      <c r="VDD21" s="43"/>
      <c r="VDE21" s="43"/>
      <c r="VDF21" s="43"/>
      <c r="VDG21" s="43"/>
      <c r="VDH21" s="43"/>
      <c r="VDI21" s="43"/>
      <c r="VDJ21" s="43"/>
      <c r="VDK21" s="43"/>
      <c r="VDL21" s="43"/>
      <c r="VDM21" s="43"/>
      <c r="VDN21" s="43"/>
      <c r="VDO21" s="43"/>
      <c r="VDP21" s="43"/>
      <c r="VDQ21" s="43"/>
      <c r="VDR21" s="43"/>
      <c r="VDS21" s="43"/>
      <c r="VDT21" s="43"/>
      <c r="VDU21" s="43"/>
      <c r="VDV21" s="43"/>
      <c r="VDW21" s="43"/>
      <c r="VDX21" s="43"/>
      <c r="VDY21" s="43"/>
      <c r="VDZ21" s="43"/>
      <c r="VEA21" s="43"/>
      <c r="VEB21" s="43"/>
      <c r="VEC21" s="43"/>
      <c r="VED21" s="43"/>
      <c r="VEE21" s="43"/>
      <c r="VEF21" s="43"/>
      <c r="VEG21" s="43"/>
      <c r="VEH21" s="43"/>
      <c r="VEI21" s="43"/>
      <c r="VEJ21" s="43"/>
      <c r="VEK21" s="43"/>
      <c r="VEL21" s="43"/>
      <c r="VEM21" s="43"/>
      <c r="VEN21" s="43"/>
      <c r="VEO21" s="43"/>
      <c r="VEP21" s="43"/>
      <c r="VEQ21" s="43"/>
      <c r="VER21" s="43"/>
      <c r="VES21" s="43"/>
      <c r="VET21" s="43"/>
      <c r="VEU21" s="43"/>
      <c r="VEV21" s="43"/>
      <c r="VEW21" s="43"/>
      <c r="VEX21" s="43"/>
      <c r="VEY21" s="43"/>
      <c r="VEZ21" s="43"/>
      <c r="VFA21" s="43"/>
      <c r="VFB21" s="43"/>
      <c r="VFC21" s="43"/>
      <c r="VFD21" s="43"/>
      <c r="VFE21" s="43"/>
      <c r="VFF21" s="43"/>
      <c r="VFG21" s="43"/>
      <c r="VFH21" s="43"/>
      <c r="VFI21" s="43"/>
      <c r="VFJ21" s="43"/>
      <c r="VFK21" s="43"/>
      <c r="VFL21" s="43"/>
      <c r="VFM21" s="43"/>
      <c r="VFN21" s="43"/>
      <c r="VFO21" s="43"/>
      <c r="VFP21" s="43"/>
      <c r="VFQ21" s="43"/>
      <c r="VFR21" s="43"/>
      <c r="VFS21" s="43"/>
      <c r="VFT21" s="43"/>
      <c r="VFU21" s="43"/>
      <c r="VFV21" s="43"/>
      <c r="VFW21" s="43"/>
      <c r="VFX21" s="43"/>
      <c r="VFY21" s="43"/>
      <c r="VFZ21" s="43"/>
      <c r="VGA21" s="43"/>
      <c r="VGB21" s="43"/>
      <c r="VGC21" s="43"/>
      <c r="VGD21" s="43"/>
      <c r="VGE21" s="43"/>
      <c r="VGF21" s="43"/>
      <c r="VGG21" s="43"/>
      <c r="VGH21" s="43"/>
      <c r="VGI21" s="43"/>
      <c r="VGJ21" s="43"/>
      <c r="VGK21" s="43"/>
      <c r="VGL21" s="43"/>
      <c r="VGM21" s="43"/>
      <c r="VGN21" s="43"/>
      <c r="VGO21" s="43"/>
      <c r="VGP21" s="43"/>
      <c r="VGQ21" s="43"/>
      <c r="VGR21" s="43"/>
      <c r="VGS21" s="43"/>
      <c r="VGT21" s="43"/>
      <c r="VGU21" s="43"/>
      <c r="VGV21" s="43"/>
      <c r="VGW21" s="43"/>
      <c r="VGX21" s="43"/>
      <c r="VGY21" s="43"/>
      <c r="VGZ21" s="43"/>
      <c r="VHA21" s="43"/>
      <c r="VHB21" s="43"/>
      <c r="VHC21" s="43"/>
      <c r="VHD21" s="43"/>
      <c r="VHE21" s="43"/>
      <c r="VHF21" s="43"/>
      <c r="VHG21" s="43"/>
      <c r="VHH21" s="43"/>
      <c r="VHI21" s="43"/>
      <c r="VHJ21" s="43"/>
      <c r="VHK21" s="43"/>
      <c r="VHL21" s="43"/>
      <c r="VHM21" s="43"/>
      <c r="VHN21" s="43"/>
      <c r="VHO21" s="43"/>
      <c r="VHP21" s="43"/>
      <c r="VHQ21" s="43"/>
      <c r="VHR21" s="43"/>
      <c r="VHS21" s="43"/>
      <c r="VHT21" s="43"/>
      <c r="VHU21" s="43"/>
      <c r="VHV21" s="43"/>
      <c r="VHW21" s="43"/>
      <c r="VHX21" s="43"/>
      <c r="VHY21" s="43"/>
      <c r="VHZ21" s="43"/>
      <c r="VIA21" s="43"/>
      <c r="VIB21" s="43"/>
      <c r="VIC21" s="43"/>
      <c r="VID21" s="43"/>
      <c r="VIE21" s="43"/>
      <c r="VIF21" s="43"/>
      <c r="VIG21" s="43"/>
      <c r="VIH21" s="43"/>
      <c r="VII21" s="43"/>
      <c r="VIJ21" s="43"/>
      <c r="VIK21" s="43"/>
      <c r="VIL21" s="43"/>
      <c r="VIM21" s="43"/>
      <c r="VIN21" s="43"/>
      <c r="VIO21" s="43"/>
      <c r="VIP21" s="43"/>
      <c r="VIQ21" s="43"/>
      <c r="VIR21" s="43"/>
      <c r="VIS21" s="43"/>
      <c r="VIT21" s="43"/>
      <c r="VIU21" s="43"/>
      <c r="VIV21" s="43"/>
      <c r="VIW21" s="43"/>
      <c r="VIX21" s="43"/>
      <c r="VIY21" s="43"/>
      <c r="VIZ21" s="43"/>
      <c r="VJA21" s="43"/>
      <c r="VJB21" s="43"/>
      <c r="VJC21" s="43"/>
      <c r="VJD21" s="43"/>
      <c r="VJE21" s="43"/>
      <c r="VJF21" s="43"/>
      <c r="VJG21" s="43"/>
      <c r="VJH21" s="43"/>
      <c r="VJI21" s="43"/>
      <c r="VJJ21" s="43"/>
      <c r="VJK21" s="43"/>
      <c r="VJL21" s="43"/>
      <c r="VJM21" s="43"/>
      <c r="VJN21" s="43"/>
      <c r="VJO21" s="43"/>
      <c r="VJP21" s="43"/>
      <c r="VJQ21" s="43"/>
      <c r="VJR21" s="43"/>
      <c r="VJS21" s="43"/>
      <c r="VJT21" s="43"/>
      <c r="VJU21" s="43"/>
      <c r="VJV21" s="43"/>
      <c r="VJW21" s="43"/>
      <c r="VJX21" s="43"/>
      <c r="VJY21" s="43"/>
      <c r="VJZ21" s="43"/>
      <c r="VKA21" s="43"/>
      <c r="VKB21" s="43"/>
      <c r="VKC21" s="43"/>
      <c r="VKD21" s="43"/>
      <c r="VKE21" s="43"/>
      <c r="VKF21" s="43"/>
      <c r="VKG21" s="43"/>
      <c r="VKH21" s="43"/>
      <c r="VKI21" s="43"/>
      <c r="VKJ21" s="43"/>
      <c r="VKK21" s="43"/>
      <c r="VKL21" s="43"/>
      <c r="VKM21" s="43"/>
      <c r="VKN21" s="43"/>
      <c r="VKO21" s="43"/>
      <c r="VKP21" s="43"/>
      <c r="VKQ21" s="43"/>
      <c r="VKR21" s="43"/>
      <c r="VKS21" s="43"/>
      <c r="VKT21" s="43"/>
      <c r="VKU21" s="43"/>
      <c r="VKV21" s="43"/>
      <c r="VKW21" s="43"/>
      <c r="VKX21" s="43"/>
      <c r="VKY21" s="43"/>
      <c r="VKZ21" s="43"/>
      <c r="VLA21" s="43"/>
      <c r="VLB21" s="43"/>
      <c r="VLC21" s="43"/>
      <c r="VLD21" s="43"/>
      <c r="VLE21" s="43"/>
      <c r="VLF21" s="43"/>
      <c r="VLG21" s="43"/>
      <c r="VLH21" s="43"/>
      <c r="VLI21" s="43"/>
      <c r="VLJ21" s="43"/>
      <c r="VLK21" s="43"/>
      <c r="VLL21" s="43"/>
      <c r="VLM21" s="43"/>
      <c r="VLN21" s="43"/>
      <c r="VLO21" s="43"/>
      <c r="VLP21" s="43"/>
      <c r="VLQ21" s="43"/>
      <c r="VLR21" s="43"/>
      <c r="VLS21" s="43"/>
      <c r="VLT21" s="43"/>
      <c r="VLU21" s="43"/>
      <c r="VLV21" s="43"/>
      <c r="VLW21" s="43"/>
      <c r="VLX21" s="43"/>
      <c r="VLY21" s="43"/>
      <c r="VLZ21" s="43"/>
      <c r="VMA21" s="43"/>
      <c r="VMB21" s="43"/>
      <c r="VMC21" s="43"/>
      <c r="VMD21" s="43"/>
      <c r="VME21" s="43"/>
      <c r="VMF21" s="43"/>
      <c r="VMG21" s="43"/>
      <c r="VMH21" s="43"/>
      <c r="VMI21" s="43"/>
      <c r="VMJ21" s="43"/>
      <c r="VMK21" s="43"/>
      <c r="VML21" s="43"/>
      <c r="VMM21" s="43"/>
      <c r="VMN21" s="43"/>
      <c r="VMO21" s="43"/>
      <c r="VMP21" s="43"/>
      <c r="VMQ21" s="43"/>
      <c r="VMR21" s="43"/>
      <c r="VMS21" s="43"/>
      <c r="VMT21" s="43"/>
      <c r="VMU21" s="43"/>
      <c r="VMV21" s="43"/>
      <c r="VMW21" s="43"/>
      <c r="VMX21" s="43"/>
      <c r="VMY21" s="43"/>
      <c r="VMZ21" s="43"/>
      <c r="VNA21" s="43"/>
      <c r="VNB21" s="43"/>
      <c r="VNC21" s="43"/>
      <c r="VND21" s="43"/>
      <c r="VNE21" s="43"/>
      <c r="VNF21" s="43"/>
      <c r="VNG21" s="43"/>
      <c r="VNH21" s="43"/>
      <c r="VNI21" s="43"/>
      <c r="VNJ21" s="43"/>
      <c r="VNK21" s="43"/>
      <c r="VNL21" s="43"/>
      <c r="VNM21" s="43"/>
      <c r="VNN21" s="43"/>
      <c r="VNO21" s="43"/>
      <c r="VNP21" s="43"/>
      <c r="VNQ21" s="43"/>
      <c r="VNR21" s="43"/>
      <c r="VNS21" s="43"/>
      <c r="VNT21" s="43"/>
      <c r="VNU21" s="43"/>
      <c r="VNV21" s="43"/>
      <c r="VNW21" s="43"/>
      <c r="VNX21" s="43"/>
      <c r="VNY21" s="43"/>
      <c r="VNZ21" s="43"/>
      <c r="VOA21" s="43"/>
      <c r="VOB21" s="43"/>
      <c r="VOC21" s="43"/>
      <c r="VOD21" s="43"/>
      <c r="VOE21" s="43"/>
      <c r="VOF21" s="43"/>
      <c r="VOG21" s="43"/>
      <c r="VOH21" s="43"/>
      <c r="VOI21" s="43"/>
      <c r="VOJ21" s="43"/>
      <c r="VOK21" s="43"/>
      <c r="VOL21" s="43"/>
      <c r="VOM21" s="43"/>
      <c r="VON21" s="43"/>
      <c r="VOO21" s="43"/>
      <c r="VOP21" s="43"/>
      <c r="VOQ21" s="43"/>
      <c r="VOR21" s="43"/>
      <c r="VOS21" s="43"/>
      <c r="VOT21" s="43"/>
      <c r="VOU21" s="43"/>
      <c r="VOV21" s="43"/>
      <c r="VOW21" s="43"/>
      <c r="VOX21" s="43"/>
      <c r="VOY21" s="43"/>
      <c r="VOZ21" s="43"/>
      <c r="VPA21" s="43"/>
      <c r="VPB21" s="43"/>
      <c r="VPC21" s="43"/>
      <c r="VPD21" s="43"/>
      <c r="VPE21" s="43"/>
      <c r="VPF21" s="43"/>
      <c r="VPG21" s="43"/>
      <c r="VPH21" s="43"/>
      <c r="VPI21" s="43"/>
      <c r="VPJ21" s="43"/>
      <c r="VPK21" s="43"/>
      <c r="VPL21" s="43"/>
      <c r="VPM21" s="43"/>
      <c r="VPN21" s="43"/>
      <c r="VPO21" s="43"/>
      <c r="VPP21" s="43"/>
      <c r="VPQ21" s="43"/>
      <c r="VPR21" s="43"/>
      <c r="VPS21" s="43"/>
      <c r="VPT21" s="43"/>
      <c r="VPU21" s="43"/>
      <c r="VPV21" s="43"/>
      <c r="VPW21" s="43"/>
      <c r="VPX21" s="43"/>
      <c r="VPY21" s="43"/>
      <c r="VPZ21" s="43"/>
      <c r="VQA21" s="43"/>
      <c r="VQB21" s="43"/>
      <c r="VQC21" s="43"/>
      <c r="VQD21" s="43"/>
      <c r="VQE21" s="43"/>
      <c r="VQF21" s="43"/>
      <c r="VQG21" s="43"/>
      <c r="VQH21" s="43"/>
      <c r="VQI21" s="43"/>
      <c r="VQJ21" s="43"/>
      <c r="VQK21" s="43"/>
      <c r="VQL21" s="43"/>
      <c r="VQM21" s="43"/>
      <c r="VQN21" s="43"/>
      <c r="VQO21" s="43"/>
      <c r="VQP21" s="43"/>
      <c r="VQQ21" s="43"/>
      <c r="VQR21" s="43"/>
      <c r="VQS21" s="43"/>
      <c r="VQT21" s="43"/>
      <c r="VQU21" s="43"/>
      <c r="VQV21" s="43"/>
      <c r="VQW21" s="43"/>
      <c r="VQX21" s="43"/>
      <c r="VQY21" s="43"/>
      <c r="VQZ21" s="43"/>
      <c r="VRA21" s="43"/>
      <c r="VRB21" s="43"/>
      <c r="VRC21" s="43"/>
      <c r="VRD21" s="43"/>
      <c r="VRE21" s="43"/>
      <c r="VRF21" s="43"/>
      <c r="VRG21" s="43"/>
      <c r="VRH21" s="43"/>
      <c r="VRI21" s="43"/>
      <c r="VRJ21" s="43"/>
      <c r="VRK21" s="43"/>
      <c r="VRL21" s="43"/>
      <c r="VRM21" s="43"/>
      <c r="VRN21" s="43"/>
      <c r="VRO21" s="43"/>
      <c r="VRP21" s="43"/>
      <c r="VRQ21" s="43"/>
      <c r="VRR21" s="43"/>
      <c r="VRS21" s="43"/>
      <c r="VRT21" s="43"/>
      <c r="VRU21" s="43"/>
      <c r="VRV21" s="43"/>
      <c r="VRW21" s="43"/>
      <c r="VRX21" s="43"/>
      <c r="VRY21" s="43"/>
      <c r="VRZ21" s="43"/>
      <c r="VSA21" s="43"/>
      <c r="VSB21" s="43"/>
      <c r="VSC21" s="43"/>
      <c r="VSD21" s="43"/>
      <c r="VSE21" s="43"/>
      <c r="VSF21" s="43"/>
      <c r="VSG21" s="43"/>
      <c r="VSH21" s="43"/>
      <c r="VSI21" s="43"/>
      <c r="VSJ21" s="43"/>
      <c r="VSK21" s="43"/>
      <c r="VSL21" s="43"/>
      <c r="VSM21" s="43"/>
      <c r="VSN21" s="43"/>
      <c r="VSO21" s="43"/>
      <c r="VSP21" s="43"/>
      <c r="VSQ21" s="43"/>
      <c r="VSR21" s="43"/>
      <c r="VSS21" s="43"/>
      <c r="VST21" s="43"/>
      <c r="VSU21" s="43"/>
      <c r="VSV21" s="43"/>
      <c r="VSW21" s="43"/>
      <c r="VSX21" s="43"/>
      <c r="VSY21" s="43"/>
      <c r="VSZ21" s="43"/>
      <c r="VTA21" s="43"/>
      <c r="VTB21" s="43"/>
      <c r="VTC21" s="43"/>
      <c r="VTD21" s="43"/>
      <c r="VTE21" s="43"/>
      <c r="VTF21" s="43"/>
      <c r="VTG21" s="43"/>
      <c r="VTH21" s="43"/>
      <c r="VTI21" s="43"/>
      <c r="VTJ21" s="43"/>
      <c r="VTK21" s="43"/>
      <c r="VTL21" s="43"/>
      <c r="VTM21" s="43"/>
      <c r="VTN21" s="43"/>
      <c r="VTO21" s="43"/>
      <c r="VTP21" s="43"/>
      <c r="VTQ21" s="43"/>
      <c r="VTR21" s="43"/>
      <c r="VTS21" s="43"/>
      <c r="VTT21" s="43"/>
      <c r="VTU21" s="43"/>
      <c r="VTV21" s="43"/>
      <c r="VTW21" s="43"/>
      <c r="VTX21" s="43"/>
      <c r="VTY21" s="43"/>
      <c r="VTZ21" s="43"/>
      <c r="VUA21" s="43"/>
      <c r="VUB21" s="43"/>
      <c r="VUC21" s="43"/>
      <c r="VUD21" s="43"/>
      <c r="VUE21" s="43"/>
      <c r="VUF21" s="43"/>
      <c r="VUG21" s="43"/>
      <c r="VUH21" s="43"/>
      <c r="VUI21" s="43"/>
      <c r="VUJ21" s="43"/>
      <c r="VUK21" s="43"/>
      <c r="VUL21" s="43"/>
      <c r="VUM21" s="43"/>
      <c r="VUN21" s="43"/>
      <c r="VUO21" s="43"/>
      <c r="VUP21" s="43"/>
      <c r="VUQ21" s="43"/>
      <c r="VUR21" s="43"/>
      <c r="VUS21" s="43"/>
      <c r="VUT21" s="43"/>
      <c r="VUU21" s="43"/>
      <c r="VUV21" s="43"/>
      <c r="VUW21" s="43"/>
      <c r="VUX21" s="43"/>
      <c r="VUY21" s="43"/>
      <c r="VUZ21" s="43"/>
      <c r="VVA21" s="43"/>
      <c r="VVB21" s="43"/>
      <c r="VVC21" s="43"/>
      <c r="VVD21" s="43"/>
      <c r="VVE21" s="43"/>
      <c r="VVF21" s="43"/>
      <c r="VVG21" s="43"/>
      <c r="VVH21" s="43"/>
      <c r="VVI21" s="43"/>
      <c r="VVJ21" s="43"/>
      <c r="VVK21" s="43"/>
      <c r="VVL21" s="43"/>
      <c r="VVM21" s="43"/>
      <c r="VVN21" s="43"/>
      <c r="VVO21" s="43"/>
      <c r="VVP21" s="43"/>
      <c r="VVQ21" s="43"/>
      <c r="VVR21" s="43"/>
      <c r="VVS21" s="43"/>
      <c r="VVT21" s="43"/>
      <c r="VVU21" s="43"/>
      <c r="VVV21" s="43"/>
      <c r="VVW21" s="43"/>
      <c r="VVX21" s="43"/>
      <c r="VVY21" s="43"/>
      <c r="VVZ21" s="43"/>
      <c r="VWA21" s="43"/>
      <c r="VWB21" s="43"/>
      <c r="VWC21" s="43"/>
      <c r="VWD21" s="43"/>
      <c r="VWE21" s="43"/>
      <c r="VWF21" s="43"/>
      <c r="VWG21" s="43"/>
      <c r="VWH21" s="43"/>
      <c r="VWI21" s="43"/>
      <c r="VWJ21" s="43"/>
      <c r="VWK21" s="43"/>
      <c r="VWL21" s="43"/>
      <c r="VWM21" s="43"/>
      <c r="VWN21" s="43"/>
      <c r="VWO21" s="43"/>
      <c r="VWP21" s="43"/>
      <c r="VWQ21" s="43"/>
      <c r="VWR21" s="43"/>
      <c r="VWS21" s="43"/>
      <c r="VWT21" s="43"/>
      <c r="VWU21" s="43"/>
      <c r="VWV21" s="43"/>
      <c r="VWW21" s="43"/>
      <c r="VWX21" s="43"/>
      <c r="VWY21" s="43"/>
      <c r="VWZ21" s="43"/>
      <c r="VXA21" s="43"/>
      <c r="VXB21" s="43"/>
      <c r="VXC21" s="43"/>
      <c r="VXD21" s="43"/>
      <c r="VXE21" s="43"/>
      <c r="VXF21" s="43"/>
      <c r="VXG21" s="43"/>
      <c r="VXH21" s="43"/>
      <c r="VXI21" s="43"/>
      <c r="VXJ21" s="43"/>
      <c r="VXK21" s="43"/>
      <c r="VXL21" s="43"/>
      <c r="VXM21" s="43"/>
      <c r="VXN21" s="43"/>
      <c r="VXO21" s="43"/>
      <c r="VXP21" s="43"/>
      <c r="VXQ21" s="43"/>
      <c r="VXR21" s="43"/>
      <c r="VXS21" s="43"/>
      <c r="VXT21" s="43"/>
      <c r="VXU21" s="43"/>
      <c r="VXV21" s="43"/>
      <c r="VXW21" s="43"/>
      <c r="VXX21" s="43"/>
      <c r="VXY21" s="43"/>
      <c r="VXZ21" s="43"/>
      <c r="VYA21" s="43"/>
      <c r="VYB21" s="43"/>
      <c r="VYC21" s="43"/>
      <c r="VYD21" s="43"/>
      <c r="VYE21" s="43"/>
      <c r="VYF21" s="43"/>
      <c r="VYG21" s="43"/>
      <c r="VYH21" s="43"/>
      <c r="VYI21" s="43"/>
      <c r="VYJ21" s="43"/>
      <c r="VYK21" s="43"/>
      <c r="VYL21" s="43"/>
      <c r="VYM21" s="43"/>
      <c r="VYN21" s="43"/>
      <c r="VYO21" s="43"/>
      <c r="VYP21" s="43"/>
      <c r="VYQ21" s="43"/>
      <c r="VYR21" s="43"/>
      <c r="VYS21" s="43"/>
      <c r="VYT21" s="43"/>
      <c r="VYU21" s="43"/>
      <c r="VYV21" s="43"/>
      <c r="VYW21" s="43"/>
      <c r="VYX21" s="43"/>
      <c r="VYY21" s="43"/>
      <c r="VYZ21" s="43"/>
      <c r="VZA21" s="43"/>
      <c r="VZB21" s="43"/>
      <c r="VZC21" s="43"/>
      <c r="VZD21" s="43"/>
      <c r="VZE21" s="43"/>
      <c r="VZF21" s="43"/>
      <c r="VZG21" s="43"/>
      <c r="VZH21" s="43"/>
      <c r="VZI21" s="43"/>
      <c r="VZJ21" s="43"/>
      <c r="VZK21" s="43"/>
      <c r="VZL21" s="43"/>
      <c r="VZM21" s="43"/>
      <c r="VZN21" s="43"/>
      <c r="VZO21" s="43"/>
      <c r="VZP21" s="43"/>
      <c r="VZQ21" s="43"/>
      <c r="VZR21" s="43"/>
      <c r="VZS21" s="43"/>
      <c r="VZT21" s="43"/>
      <c r="VZU21" s="43"/>
      <c r="VZV21" s="43"/>
      <c r="VZW21" s="43"/>
      <c r="VZX21" s="43"/>
      <c r="VZY21" s="43"/>
      <c r="VZZ21" s="43"/>
      <c r="WAA21" s="43"/>
      <c r="WAB21" s="43"/>
      <c r="WAC21" s="43"/>
      <c r="WAD21" s="43"/>
      <c r="WAE21" s="43"/>
      <c r="WAF21" s="43"/>
      <c r="WAG21" s="43"/>
      <c r="WAH21" s="43"/>
      <c r="WAI21" s="43"/>
      <c r="WAJ21" s="43"/>
      <c r="WAK21" s="43"/>
      <c r="WAL21" s="43"/>
      <c r="WAM21" s="43"/>
      <c r="WAN21" s="43"/>
      <c r="WAO21" s="43"/>
      <c r="WAP21" s="43"/>
      <c r="WAQ21" s="43"/>
      <c r="WAR21" s="43"/>
      <c r="WAS21" s="43"/>
      <c r="WAT21" s="43"/>
      <c r="WAU21" s="43"/>
      <c r="WAV21" s="43"/>
      <c r="WAW21" s="43"/>
      <c r="WAX21" s="43"/>
      <c r="WAY21" s="43"/>
      <c r="WAZ21" s="43"/>
      <c r="WBA21" s="43"/>
      <c r="WBB21" s="43"/>
      <c r="WBC21" s="43"/>
      <c r="WBD21" s="43"/>
      <c r="WBE21" s="43"/>
      <c r="WBF21" s="43"/>
      <c r="WBG21" s="43"/>
      <c r="WBH21" s="43"/>
      <c r="WBI21" s="43"/>
      <c r="WBJ21" s="43"/>
      <c r="WBK21" s="43"/>
      <c r="WBL21" s="43"/>
      <c r="WBM21" s="43"/>
      <c r="WBN21" s="43"/>
      <c r="WBO21" s="43"/>
      <c r="WBP21" s="43"/>
      <c r="WBQ21" s="43"/>
      <c r="WBR21" s="43"/>
      <c r="WBS21" s="43"/>
      <c r="WBT21" s="43"/>
      <c r="WBU21" s="43"/>
      <c r="WBV21" s="43"/>
      <c r="WBW21" s="43"/>
      <c r="WBX21" s="43"/>
      <c r="WBY21" s="43"/>
      <c r="WBZ21" s="43"/>
      <c r="WCA21" s="43"/>
      <c r="WCB21" s="43"/>
      <c r="WCC21" s="43"/>
      <c r="WCD21" s="43"/>
      <c r="WCE21" s="43"/>
      <c r="WCF21" s="43"/>
      <c r="WCG21" s="43"/>
      <c r="WCH21" s="43"/>
      <c r="WCI21" s="43"/>
      <c r="WCJ21" s="43"/>
      <c r="WCK21" s="43"/>
      <c r="WCL21" s="43"/>
      <c r="WCM21" s="43"/>
      <c r="WCN21" s="43"/>
      <c r="WCO21" s="43"/>
      <c r="WCP21" s="43"/>
      <c r="WCQ21" s="43"/>
      <c r="WCR21" s="43"/>
      <c r="WCS21" s="43"/>
      <c r="WCT21" s="43"/>
      <c r="WCU21" s="43"/>
      <c r="WCV21" s="43"/>
      <c r="WCW21" s="43"/>
      <c r="WCX21" s="43"/>
      <c r="WCY21" s="43"/>
      <c r="WCZ21" s="43"/>
      <c r="WDA21" s="43"/>
      <c r="WDB21" s="43"/>
      <c r="WDC21" s="43"/>
      <c r="WDD21" s="43"/>
      <c r="WDE21" s="43"/>
      <c r="WDF21" s="43"/>
      <c r="WDG21" s="43"/>
      <c r="WDH21" s="43"/>
      <c r="WDI21" s="43"/>
      <c r="WDJ21" s="43"/>
      <c r="WDK21" s="43"/>
      <c r="WDL21" s="43"/>
      <c r="WDM21" s="43"/>
      <c r="WDN21" s="43"/>
      <c r="WDO21" s="43"/>
      <c r="WDP21" s="43"/>
      <c r="WDQ21" s="43"/>
      <c r="WDR21" s="43"/>
      <c r="WDS21" s="43"/>
      <c r="WDT21" s="43"/>
      <c r="WDU21" s="43"/>
      <c r="WDV21" s="43"/>
      <c r="WDW21" s="43"/>
      <c r="WDX21" s="43"/>
      <c r="WDY21" s="43"/>
      <c r="WDZ21" s="43"/>
      <c r="WEA21" s="43"/>
      <c r="WEB21" s="43"/>
      <c r="WEC21" s="43"/>
      <c r="WED21" s="43"/>
      <c r="WEE21" s="43"/>
      <c r="WEF21" s="43"/>
      <c r="WEG21" s="43"/>
      <c r="WEH21" s="43"/>
      <c r="WEI21" s="43"/>
      <c r="WEJ21" s="43"/>
      <c r="WEK21" s="43"/>
      <c r="WEL21" s="43"/>
      <c r="WEM21" s="43"/>
      <c r="WEN21" s="43"/>
      <c r="WEO21" s="43"/>
      <c r="WEP21" s="43"/>
      <c r="WEQ21" s="43"/>
      <c r="WER21" s="43"/>
      <c r="WES21" s="43"/>
      <c r="WET21" s="43"/>
      <c r="WEU21" s="43"/>
      <c r="WEV21" s="43"/>
      <c r="WEW21" s="43"/>
      <c r="WEX21" s="43"/>
      <c r="WEY21" s="43"/>
      <c r="WEZ21" s="43"/>
      <c r="WFA21" s="43"/>
      <c r="WFB21" s="43"/>
      <c r="WFC21" s="43"/>
      <c r="WFD21" s="43"/>
      <c r="WFE21" s="43"/>
      <c r="WFF21" s="43"/>
      <c r="WFG21" s="43"/>
      <c r="WFH21" s="43"/>
      <c r="WFI21" s="43"/>
      <c r="WFJ21" s="43"/>
      <c r="WFK21" s="43"/>
      <c r="WFL21" s="43"/>
      <c r="WFM21" s="43"/>
      <c r="WFN21" s="43"/>
      <c r="WFO21" s="43"/>
      <c r="WFP21" s="43"/>
      <c r="WFQ21" s="43"/>
      <c r="WFR21" s="43"/>
      <c r="WFS21" s="43"/>
      <c r="WFT21" s="43"/>
      <c r="WFU21" s="43"/>
      <c r="WFV21" s="43"/>
      <c r="WFW21" s="43"/>
      <c r="WFX21" s="43"/>
      <c r="WFY21" s="43"/>
      <c r="WFZ21" s="43"/>
      <c r="WGA21" s="43"/>
      <c r="WGB21" s="43"/>
      <c r="WGC21" s="43"/>
      <c r="WGD21" s="43"/>
      <c r="WGE21" s="43"/>
      <c r="WGF21" s="43"/>
      <c r="WGG21" s="43"/>
      <c r="WGH21" s="43"/>
      <c r="WGI21" s="43"/>
      <c r="WGJ21" s="43"/>
      <c r="WGK21" s="43"/>
      <c r="WGL21" s="43"/>
      <c r="WGM21" s="43"/>
      <c r="WGN21" s="43"/>
      <c r="WGO21" s="43"/>
      <c r="WGP21" s="43"/>
      <c r="WGQ21" s="43"/>
      <c r="WGR21" s="43"/>
      <c r="WGS21" s="43"/>
      <c r="WGT21" s="43"/>
      <c r="WGU21" s="43"/>
      <c r="WGV21" s="43"/>
      <c r="WGW21" s="43"/>
      <c r="WGX21" s="43"/>
      <c r="WGY21" s="43"/>
      <c r="WGZ21" s="43"/>
      <c r="WHA21" s="43"/>
      <c r="WHB21" s="43"/>
      <c r="WHC21" s="43"/>
      <c r="WHD21" s="43"/>
      <c r="WHE21" s="43"/>
      <c r="WHF21" s="43"/>
      <c r="WHG21" s="43"/>
      <c r="WHH21" s="43"/>
      <c r="WHI21" s="43"/>
      <c r="WHJ21" s="43"/>
      <c r="WHK21" s="43"/>
      <c r="WHL21" s="43"/>
      <c r="WHM21" s="43"/>
      <c r="WHN21" s="43"/>
      <c r="WHO21" s="43"/>
      <c r="WHP21" s="43"/>
      <c r="WHQ21" s="43"/>
      <c r="WHR21" s="43"/>
      <c r="WHS21" s="43"/>
      <c r="WHT21" s="43"/>
      <c r="WHU21" s="43"/>
      <c r="WHV21" s="43"/>
      <c r="WHW21" s="43"/>
      <c r="WHX21" s="43"/>
      <c r="WHY21" s="43"/>
      <c r="WHZ21" s="43"/>
      <c r="WIA21" s="43"/>
      <c r="WIB21" s="43"/>
      <c r="WIC21" s="43"/>
      <c r="WID21" s="43"/>
      <c r="WIE21" s="43"/>
      <c r="WIF21" s="43"/>
      <c r="WIG21" s="43"/>
      <c r="WIH21" s="43"/>
      <c r="WII21" s="43"/>
      <c r="WIJ21" s="43"/>
      <c r="WIK21" s="43"/>
      <c r="WIL21" s="43"/>
      <c r="WIM21" s="43"/>
      <c r="WIN21" s="43"/>
      <c r="WIO21" s="43"/>
      <c r="WIP21" s="43"/>
      <c r="WIQ21" s="43"/>
      <c r="WIR21" s="43"/>
      <c r="WIS21" s="43"/>
      <c r="WIT21" s="43"/>
      <c r="WIU21" s="43"/>
      <c r="WIV21" s="43"/>
      <c r="WIW21" s="43"/>
      <c r="WIX21" s="43"/>
      <c r="WIY21" s="43"/>
      <c r="WIZ21" s="43"/>
      <c r="WJA21" s="43"/>
      <c r="WJB21" s="43"/>
      <c r="WJC21" s="43"/>
      <c r="WJD21" s="43"/>
      <c r="WJE21" s="43"/>
      <c r="WJF21" s="43"/>
      <c r="WJG21" s="43"/>
      <c r="WJH21" s="43"/>
      <c r="WJI21" s="43"/>
      <c r="WJJ21" s="43"/>
      <c r="WJK21" s="43"/>
      <c r="WJL21" s="43"/>
      <c r="WJM21" s="43"/>
      <c r="WJN21" s="43"/>
      <c r="WJO21" s="43"/>
      <c r="WJP21" s="43"/>
      <c r="WJQ21" s="43"/>
      <c r="WJR21" s="43"/>
      <c r="WJS21" s="43"/>
      <c r="WJT21" s="43"/>
      <c r="WJU21" s="43"/>
      <c r="WJV21" s="43"/>
      <c r="WJW21" s="43"/>
      <c r="WJX21" s="43"/>
      <c r="WJY21" s="43"/>
      <c r="WJZ21" s="43"/>
      <c r="WKA21" s="43"/>
      <c r="WKB21" s="43"/>
      <c r="WKC21" s="43"/>
      <c r="WKD21" s="43"/>
      <c r="WKE21" s="43"/>
      <c r="WKF21" s="43"/>
      <c r="WKG21" s="43"/>
      <c r="WKH21" s="43"/>
      <c r="WKI21" s="43"/>
      <c r="WKJ21" s="43"/>
      <c r="WKK21" s="43"/>
      <c r="WKL21" s="43"/>
      <c r="WKM21" s="43"/>
      <c r="WKN21" s="43"/>
      <c r="WKO21" s="43"/>
      <c r="WKP21" s="43"/>
      <c r="WKQ21" s="43"/>
      <c r="WKR21" s="43"/>
      <c r="WKS21" s="43"/>
      <c r="WKT21" s="43"/>
      <c r="WKU21" s="43"/>
      <c r="WKV21" s="43"/>
      <c r="WKW21" s="43"/>
      <c r="WKX21" s="43"/>
      <c r="WKY21" s="43"/>
      <c r="WKZ21" s="43"/>
      <c r="WLA21" s="43"/>
      <c r="WLB21" s="43"/>
      <c r="WLC21" s="43"/>
      <c r="WLD21" s="43"/>
      <c r="WLE21" s="43"/>
      <c r="WLF21" s="43"/>
      <c r="WLG21" s="43"/>
      <c r="WLH21" s="43"/>
      <c r="WLI21" s="43"/>
      <c r="WLJ21" s="43"/>
      <c r="WLK21" s="43"/>
      <c r="WLL21" s="43"/>
      <c r="WLM21" s="43"/>
      <c r="WLN21" s="43"/>
      <c r="WLO21" s="43"/>
      <c r="WLP21" s="43"/>
      <c r="WLQ21" s="43"/>
      <c r="WLR21" s="43"/>
      <c r="WLS21" s="43"/>
      <c r="WLT21" s="43"/>
      <c r="WLU21" s="43"/>
      <c r="WLV21" s="43"/>
      <c r="WLW21" s="43"/>
      <c r="WLX21" s="43"/>
      <c r="WLY21" s="43"/>
      <c r="WLZ21" s="43"/>
      <c r="WMA21" s="43"/>
      <c r="WMB21" s="43"/>
      <c r="WMC21" s="43"/>
      <c r="WMD21" s="43"/>
      <c r="WME21" s="43"/>
      <c r="WMF21" s="43"/>
      <c r="WMG21" s="43"/>
      <c r="WMH21" s="43"/>
      <c r="WMI21" s="43"/>
      <c r="WMJ21" s="43"/>
      <c r="WMK21" s="43"/>
      <c r="WML21" s="43"/>
      <c r="WMM21" s="43"/>
      <c r="WMN21" s="43"/>
      <c r="WMO21" s="43"/>
      <c r="WMP21" s="43"/>
      <c r="WMQ21" s="43"/>
      <c r="WMR21" s="43"/>
      <c r="WMS21" s="43"/>
      <c r="WMT21" s="43"/>
      <c r="WMU21" s="43"/>
      <c r="WMV21" s="43"/>
      <c r="WMW21" s="43"/>
      <c r="WMX21" s="43"/>
      <c r="WMY21" s="43"/>
      <c r="WMZ21" s="43"/>
      <c r="WNA21" s="43"/>
      <c r="WNB21" s="43"/>
      <c r="WNC21" s="43"/>
      <c r="WND21" s="43"/>
      <c r="WNE21" s="43"/>
      <c r="WNF21" s="43"/>
      <c r="WNG21" s="43"/>
      <c r="WNH21" s="43"/>
      <c r="WNI21" s="43"/>
      <c r="WNJ21" s="43"/>
      <c r="WNK21" s="43"/>
      <c r="WNL21" s="43"/>
      <c r="WNM21" s="43"/>
      <c r="WNN21" s="43"/>
      <c r="WNO21" s="43"/>
      <c r="WNP21" s="43"/>
      <c r="WNQ21" s="43"/>
      <c r="WNR21" s="43"/>
      <c r="WNS21" s="43"/>
      <c r="WNT21" s="43"/>
      <c r="WNU21" s="43"/>
      <c r="WNV21" s="43"/>
      <c r="WNW21" s="43"/>
      <c r="WNX21" s="43"/>
      <c r="WNY21" s="43"/>
      <c r="WNZ21" s="43"/>
      <c r="WOA21" s="43"/>
      <c r="WOB21" s="43"/>
      <c r="WOC21" s="43"/>
      <c r="WOD21" s="43"/>
      <c r="WOE21" s="43"/>
      <c r="WOF21" s="43"/>
      <c r="WOG21" s="43"/>
      <c r="WOH21" s="43"/>
      <c r="WOI21" s="43"/>
      <c r="WOJ21" s="43"/>
      <c r="WOK21" s="43"/>
      <c r="WOL21" s="43"/>
      <c r="WOM21" s="43"/>
      <c r="WON21" s="43"/>
      <c r="WOO21" s="43"/>
      <c r="WOP21" s="43"/>
      <c r="WOQ21" s="43"/>
      <c r="WOR21" s="43"/>
      <c r="WOS21" s="43"/>
      <c r="WOT21" s="43"/>
      <c r="WOU21" s="43"/>
      <c r="WOV21" s="43"/>
      <c r="WOW21" s="43"/>
      <c r="WOX21" s="43"/>
      <c r="WOY21" s="43"/>
      <c r="WOZ21" s="43"/>
      <c r="WPA21" s="43"/>
      <c r="WPB21" s="43"/>
      <c r="WPC21" s="43"/>
      <c r="WPD21" s="43"/>
      <c r="WPE21" s="43"/>
      <c r="WPF21" s="43"/>
      <c r="WPG21" s="43"/>
      <c r="WPH21" s="43"/>
      <c r="WPI21" s="43"/>
      <c r="WPJ21" s="43"/>
      <c r="WPK21" s="43"/>
      <c r="WPL21" s="43"/>
      <c r="WPM21" s="43"/>
      <c r="WPN21" s="43"/>
      <c r="WPO21" s="43"/>
      <c r="WPP21" s="43"/>
      <c r="WPQ21" s="43"/>
      <c r="WPR21" s="43"/>
      <c r="WPS21" s="43"/>
      <c r="WPT21" s="43"/>
      <c r="WPU21" s="43"/>
      <c r="WPV21" s="43"/>
      <c r="WPW21" s="43"/>
      <c r="WPX21" s="43"/>
      <c r="WPY21" s="43"/>
      <c r="WPZ21" s="43"/>
      <c r="WQA21" s="43"/>
      <c r="WQB21" s="43"/>
      <c r="WQC21" s="43"/>
      <c r="WQD21" s="43"/>
      <c r="WQE21" s="43"/>
      <c r="WQF21" s="43"/>
      <c r="WQG21" s="43"/>
      <c r="WQH21" s="43"/>
      <c r="WQI21" s="43"/>
      <c r="WQJ21" s="43"/>
      <c r="WQK21" s="43"/>
      <c r="WQL21" s="43"/>
      <c r="WQM21" s="43"/>
      <c r="WQN21" s="43"/>
      <c r="WQO21" s="43"/>
      <c r="WQP21" s="43"/>
      <c r="WQQ21" s="43"/>
      <c r="WQR21" s="43"/>
      <c r="WQS21" s="43"/>
      <c r="WQT21" s="43"/>
      <c r="WQU21" s="43"/>
      <c r="WQV21" s="43"/>
      <c r="WQW21" s="43"/>
      <c r="WQX21" s="43"/>
      <c r="WQY21" s="43"/>
      <c r="WQZ21" s="43"/>
      <c r="WRA21" s="43"/>
      <c r="WRB21" s="43"/>
      <c r="WRC21" s="43"/>
      <c r="WRD21" s="43"/>
      <c r="WRE21" s="43"/>
      <c r="WRF21" s="43"/>
      <c r="WRG21" s="43"/>
      <c r="WRH21" s="43"/>
      <c r="WRI21" s="43"/>
      <c r="WRJ21" s="43"/>
      <c r="WRK21" s="43"/>
      <c r="WRL21" s="43"/>
      <c r="WRM21" s="43"/>
      <c r="WRN21" s="43"/>
      <c r="WRO21" s="43"/>
      <c r="WRP21" s="43"/>
      <c r="WRQ21" s="43"/>
      <c r="WRR21" s="43"/>
      <c r="WRS21" s="43"/>
      <c r="WRT21" s="43"/>
      <c r="WRU21" s="43"/>
      <c r="WRV21" s="43"/>
      <c r="WRW21" s="43"/>
      <c r="WRX21" s="43"/>
      <c r="WRY21" s="43"/>
      <c r="WRZ21" s="43"/>
      <c r="WSA21" s="43"/>
      <c r="WSB21" s="43"/>
      <c r="WSC21" s="43"/>
      <c r="WSD21" s="43"/>
      <c r="WSE21" s="43"/>
      <c r="WSF21" s="43"/>
      <c r="WSG21" s="43"/>
      <c r="WSH21" s="43"/>
      <c r="WSI21" s="43"/>
      <c r="WSJ21" s="43"/>
      <c r="WSK21" s="43"/>
      <c r="WSL21" s="43"/>
      <c r="WSM21" s="43"/>
      <c r="WSN21" s="43"/>
      <c r="WSO21" s="43"/>
      <c r="WSP21" s="43"/>
      <c r="WSQ21" s="43"/>
      <c r="WSR21" s="43"/>
      <c r="WSS21" s="43"/>
      <c r="WST21" s="43"/>
      <c r="WSU21" s="43"/>
      <c r="WSV21" s="43"/>
      <c r="WSW21" s="43"/>
      <c r="WSX21" s="43"/>
      <c r="WSY21" s="43"/>
      <c r="WSZ21" s="43"/>
      <c r="WTA21" s="43"/>
      <c r="WTB21" s="43"/>
      <c r="WTC21" s="43"/>
      <c r="WTD21" s="43"/>
      <c r="WTE21" s="43"/>
      <c r="WTF21" s="43"/>
      <c r="WTG21" s="43"/>
      <c r="WTH21" s="43"/>
      <c r="WTI21" s="43"/>
      <c r="WTJ21" s="43"/>
      <c r="WTK21" s="43"/>
      <c r="WTL21" s="43"/>
      <c r="WTM21" s="43"/>
      <c r="WTN21" s="43"/>
      <c r="WTO21" s="43"/>
      <c r="WTP21" s="43"/>
      <c r="WTQ21" s="43"/>
      <c r="WTR21" s="43"/>
      <c r="WTS21" s="43"/>
      <c r="WTT21" s="43"/>
      <c r="WTU21" s="43"/>
      <c r="WTV21" s="43"/>
      <c r="WTW21" s="43"/>
      <c r="WTX21" s="43"/>
      <c r="WTY21" s="43"/>
      <c r="WTZ21" s="43"/>
      <c r="WUA21" s="43"/>
      <c r="WUB21" s="43"/>
      <c r="WUC21" s="43"/>
      <c r="WUD21" s="43"/>
      <c r="WUE21" s="43"/>
      <c r="WUF21" s="43"/>
      <c r="WUG21" s="43"/>
      <c r="WUH21" s="43"/>
      <c r="WUI21" s="43"/>
      <c r="WUJ21" s="43"/>
      <c r="WUK21" s="43"/>
      <c r="WUL21" s="43"/>
      <c r="WUM21" s="43"/>
      <c r="WUN21" s="43"/>
      <c r="WUO21" s="43"/>
      <c r="WUP21" s="43"/>
      <c r="WUQ21" s="43"/>
      <c r="WUR21" s="43"/>
      <c r="WUS21" s="43"/>
      <c r="WUT21" s="43"/>
      <c r="WUU21" s="43"/>
      <c r="WUV21" s="43"/>
      <c r="WUW21" s="43"/>
      <c r="WUX21" s="43"/>
      <c r="WUY21" s="43"/>
      <c r="WUZ21" s="43"/>
      <c r="WVA21" s="43"/>
      <c r="WVB21" s="43"/>
      <c r="WVC21" s="43"/>
      <c r="WVD21" s="43"/>
      <c r="WVE21" s="43"/>
      <c r="WVF21" s="43"/>
      <c r="WVG21" s="43"/>
      <c r="WVH21" s="43"/>
      <c r="WVI21" s="43"/>
      <c r="WVJ21" s="43"/>
      <c r="WVK21" s="43"/>
      <c r="WVL21" s="43"/>
      <c r="WVM21" s="43"/>
      <c r="WVN21" s="43"/>
      <c r="WVO21" s="43"/>
      <c r="WVP21" s="43"/>
      <c r="WVQ21" s="43"/>
      <c r="WVR21" s="43"/>
      <c r="WVS21" s="43"/>
      <c r="WVT21" s="43"/>
      <c r="WVU21" s="43"/>
      <c r="WVV21" s="43"/>
      <c r="WVW21" s="43"/>
      <c r="WVX21" s="43"/>
      <c r="WVY21" s="43"/>
      <c r="WVZ21" s="43"/>
      <c r="WWA21" s="43"/>
      <c r="WWB21" s="43"/>
      <c r="WWC21" s="43"/>
      <c r="WWD21" s="43"/>
      <c r="WWE21" s="43"/>
      <c r="WWF21" s="43"/>
      <c r="WWG21" s="43"/>
      <c r="WWH21" s="43"/>
      <c r="WWI21" s="43"/>
      <c r="WWJ21" s="43"/>
      <c r="WWK21" s="43"/>
      <c r="WWL21" s="43"/>
      <c r="WWM21" s="43"/>
      <c r="WWN21" s="43"/>
      <c r="WWO21" s="43"/>
      <c r="WWP21" s="43"/>
      <c r="WWQ21" s="43"/>
      <c r="WWR21" s="43"/>
      <c r="WWS21" s="43"/>
      <c r="WWT21" s="43"/>
      <c r="WWU21" s="43"/>
      <c r="WWV21" s="43"/>
      <c r="WWW21" s="43"/>
      <c r="WWX21" s="43"/>
      <c r="WWY21" s="43"/>
      <c r="WWZ21" s="43"/>
      <c r="WXA21" s="43"/>
      <c r="WXB21" s="43"/>
      <c r="WXC21" s="43"/>
      <c r="WXD21" s="43"/>
      <c r="WXE21" s="43"/>
      <c r="WXF21" s="43"/>
      <c r="WXG21" s="43"/>
      <c r="WXH21" s="43"/>
      <c r="WXI21" s="43"/>
      <c r="WXJ21" s="43"/>
      <c r="WXK21" s="43"/>
      <c r="WXL21" s="43"/>
      <c r="WXM21" s="43"/>
      <c r="WXN21" s="43"/>
      <c r="WXO21" s="43"/>
      <c r="WXP21" s="43"/>
      <c r="WXQ21" s="43"/>
      <c r="WXR21" s="43"/>
      <c r="WXS21" s="43"/>
      <c r="WXT21" s="43"/>
      <c r="WXU21" s="43"/>
      <c r="WXV21" s="43"/>
      <c r="WXW21" s="43"/>
      <c r="WXX21" s="43"/>
      <c r="WXY21" s="43"/>
      <c r="WXZ21" s="43"/>
      <c r="WYA21" s="43"/>
      <c r="WYB21" s="43"/>
      <c r="WYC21" s="43"/>
      <c r="WYD21" s="43"/>
      <c r="WYE21" s="43"/>
      <c r="WYF21" s="43"/>
      <c r="WYG21" s="43"/>
      <c r="WYH21" s="43"/>
      <c r="WYI21" s="43"/>
      <c r="WYJ21" s="43"/>
      <c r="WYK21" s="43"/>
      <c r="WYL21" s="43"/>
      <c r="WYM21" s="43"/>
      <c r="WYN21" s="43"/>
      <c r="WYO21" s="43"/>
      <c r="WYP21" s="43"/>
      <c r="WYQ21" s="43"/>
      <c r="WYR21" s="43"/>
      <c r="WYS21" s="43"/>
      <c r="WYT21" s="43"/>
      <c r="WYU21" s="43"/>
      <c r="WYV21" s="43"/>
      <c r="WYW21" s="43"/>
      <c r="WYX21" s="43"/>
      <c r="WYY21" s="43"/>
      <c r="WYZ21" s="43"/>
      <c r="WZA21" s="43"/>
      <c r="WZB21" s="43"/>
      <c r="WZC21" s="43"/>
      <c r="WZD21" s="43"/>
      <c r="WZE21" s="43"/>
      <c r="WZF21" s="43"/>
      <c r="WZG21" s="43"/>
      <c r="WZH21" s="43"/>
      <c r="WZI21" s="43"/>
      <c r="WZJ21" s="43"/>
      <c r="WZK21" s="43"/>
      <c r="WZL21" s="43"/>
      <c r="WZM21" s="43"/>
      <c r="WZN21" s="43"/>
      <c r="WZO21" s="43"/>
      <c r="WZP21" s="43"/>
      <c r="WZQ21" s="43"/>
      <c r="WZR21" s="43"/>
      <c r="WZS21" s="43"/>
      <c r="WZT21" s="43"/>
      <c r="WZU21" s="43"/>
      <c r="WZV21" s="43"/>
      <c r="WZW21" s="43"/>
      <c r="WZX21" s="43"/>
      <c r="WZY21" s="43"/>
      <c r="WZZ21" s="43"/>
      <c r="XAA21" s="43"/>
      <c r="XAB21" s="43"/>
      <c r="XAC21" s="43"/>
      <c r="XAD21" s="43"/>
      <c r="XAE21" s="43"/>
      <c r="XAF21" s="43"/>
      <c r="XAG21" s="43"/>
      <c r="XAH21" s="43"/>
      <c r="XAI21" s="43"/>
      <c r="XAJ21" s="43"/>
      <c r="XAK21" s="43"/>
      <c r="XAL21" s="43"/>
      <c r="XAM21" s="43"/>
      <c r="XAN21" s="43"/>
      <c r="XAO21" s="43"/>
      <c r="XAP21" s="43"/>
      <c r="XAQ21" s="43"/>
      <c r="XAR21" s="43"/>
      <c r="XAS21" s="43"/>
      <c r="XAT21" s="43"/>
      <c r="XAU21" s="43"/>
      <c r="XAV21" s="43"/>
      <c r="XAW21" s="43"/>
      <c r="XAX21" s="43"/>
      <c r="XAY21" s="43"/>
      <c r="XAZ21" s="43"/>
      <c r="XBA21" s="43"/>
      <c r="XBB21" s="43"/>
      <c r="XBC21" s="43"/>
      <c r="XBD21" s="43"/>
      <c r="XBE21" s="43"/>
      <c r="XBF21" s="43"/>
      <c r="XBG21" s="43"/>
      <c r="XBH21" s="43"/>
      <c r="XBI21" s="43"/>
      <c r="XBJ21" s="43"/>
      <c r="XBK21" s="43"/>
      <c r="XBL21" s="43"/>
      <c r="XBM21" s="43"/>
      <c r="XBN21" s="43"/>
      <c r="XBO21" s="43"/>
      <c r="XBP21" s="43"/>
      <c r="XBQ21" s="43"/>
      <c r="XBR21" s="43"/>
      <c r="XBS21" s="43"/>
      <c r="XBT21" s="43"/>
      <c r="XBU21" s="43"/>
      <c r="XBV21" s="43"/>
      <c r="XBW21" s="43"/>
      <c r="XBX21" s="43"/>
      <c r="XBY21" s="43"/>
      <c r="XBZ21" s="43"/>
      <c r="XCA21" s="43"/>
      <c r="XCB21" s="43"/>
      <c r="XCC21" s="43"/>
      <c r="XCD21" s="43"/>
      <c r="XCE21" s="43"/>
      <c r="XCF21" s="43"/>
      <c r="XCG21" s="43"/>
      <c r="XCH21" s="43"/>
      <c r="XCI21" s="43"/>
      <c r="XCJ21" s="43"/>
      <c r="XCK21" s="43"/>
      <c r="XCL21" s="43"/>
      <c r="XCM21" s="43"/>
      <c r="XCN21" s="43"/>
      <c r="XCO21" s="43"/>
      <c r="XCP21" s="43"/>
      <c r="XCQ21" s="43"/>
      <c r="XCR21" s="43"/>
      <c r="XCS21" s="43"/>
      <c r="XCT21" s="43"/>
      <c r="XCU21" s="43"/>
      <c r="XCV21" s="43"/>
      <c r="XCW21" s="43"/>
      <c r="XCX21" s="43"/>
      <c r="XCY21" s="43"/>
      <c r="XCZ21" s="43"/>
      <c r="XDA21" s="43"/>
      <c r="XDB21" s="43"/>
      <c r="XDC21" s="43"/>
      <c r="XDD21" s="43"/>
      <c r="XDE21" s="43"/>
      <c r="XDF21" s="43"/>
      <c r="XDG21" s="43"/>
      <c r="XDH21" s="43"/>
      <c r="XDI21" s="43"/>
      <c r="XDJ21" s="43"/>
      <c r="XDK21" s="43"/>
      <c r="XDL21" s="43"/>
      <c r="XDM21" s="43"/>
      <c r="XDN21" s="43"/>
      <c r="XDO21" s="43"/>
      <c r="XDP21" s="43"/>
      <c r="XDQ21" s="43"/>
      <c r="XDR21" s="43"/>
      <c r="XDS21" s="43"/>
      <c r="XDT21" s="43"/>
      <c r="XDU21" s="43"/>
      <c r="XDV21" s="43"/>
      <c r="XDW21" s="43"/>
      <c r="XDX21" s="43"/>
      <c r="XDY21" s="43"/>
      <c r="XDZ21" s="43"/>
      <c r="XEA21" s="43"/>
      <c r="XEB21" s="43"/>
      <c r="XEC21" s="43"/>
      <c r="XED21" s="43"/>
      <c r="XEE21" s="43"/>
      <c r="XEF21" s="43"/>
      <c r="XEG21" s="43"/>
      <c r="XEH21" s="43"/>
      <c r="XEI21" s="43"/>
      <c r="XEJ21" s="43"/>
      <c r="XEK21" s="43"/>
      <c r="XEL21" s="43"/>
      <c r="XEM21" s="43"/>
      <c r="XEN21" s="43"/>
      <c r="XEO21" s="43"/>
      <c r="XEP21" s="43"/>
      <c r="XEQ21" s="43"/>
      <c r="XER21" s="43"/>
      <c r="XES21" s="43"/>
      <c r="XET21" s="43"/>
      <c r="XEU21" s="43"/>
      <c r="XEV21" s="43"/>
      <c r="XEW21" s="43"/>
      <c r="XEX21" s="43"/>
      <c r="XEY21" s="43"/>
      <c r="XEZ21" s="43"/>
      <c r="XFA21" s="43"/>
      <c r="XFB21" s="43"/>
      <c r="XFC21" s="43"/>
      <c r="XFD21" s="43"/>
    </row>
    <row r="22" spans="1:16384" ht="30" customHeight="1" x14ac:dyDescent="0.25">
      <c r="B22" s="608"/>
      <c r="D22" s="598" t="s">
        <v>221</v>
      </c>
      <c r="E22" s="606" t="s">
        <v>14</v>
      </c>
      <c r="F22" s="301" t="s">
        <v>28</v>
      </c>
      <c r="G22" s="266">
        <f>-'Efectos Ambientales'!F32/1000000</f>
        <v>-2322.2825886755436</v>
      </c>
      <c r="H22" s="266">
        <f>-'Efectos Ambientales'!G32/1000000</f>
        <v>-2529.3954557724201</v>
      </c>
      <c r="I22" s="266">
        <f>-'Efectos Ambientales'!H32/1000000</f>
        <v>-2748.269856703103</v>
      </c>
      <c r="J22" s="266">
        <f>-'Efectos Ambientales'!I32/1000000</f>
        <v>-2939.4482111512621</v>
      </c>
      <c r="K22" s="266">
        <f>-'Efectos Ambientales'!J32/1000000</f>
        <v>-3124.9677170982131</v>
      </c>
      <c r="L22" s="266">
        <f>-'Efectos Ambientales'!K32/1000000</f>
        <v>-3237.7205567787801</v>
      </c>
      <c r="M22" s="266">
        <f>-'Efectos Ambientales'!L32/1000000</f>
        <v>-3364.8288325879262</v>
      </c>
      <c r="N22" s="266">
        <f>-'Efectos Ambientales'!M32/1000000</f>
        <v>-3489.4754943334046</v>
      </c>
      <c r="O22" s="266">
        <f>-'Efectos Ambientales'!N32/1000000</f>
        <v>-3618.3053051107499</v>
      </c>
      <c r="P22" s="266">
        <f>-'Efectos Ambientales'!O32/1000000</f>
        <v>-3773.3915041835976</v>
      </c>
      <c r="Q22" s="266">
        <f>-'Efectos Ambientales'!P32/1000000</f>
        <v>-3919.1777558397021</v>
      </c>
      <c r="R22" s="266">
        <f>-'Efectos Ambientales'!Q32/1000000</f>
        <v>-4068.2614016438229</v>
      </c>
      <c r="S22" s="266">
        <f>-'Efectos Ambientales'!R32/1000000</f>
        <v>-4229.3616661657843</v>
      </c>
      <c r="T22" s="266">
        <f>-'Efectos Ambientales'!S32/1000000</f>
        <v>-4393.3558642797343</v>
      </c>
      <c r="U22" s="266">
        <f>-'Efectos Ambientales'!T32/1000000</f>
        <v>-4562.2653491881019</v>
      </c>
      <c r="V22" s="266">
        <f>-'Efectos Ambientales'!U32/1000000</f>
        <v>-4774.3835979753703</v>
      </c>
      <c r="W22" s="266">
        <f>-'Efectos Ambientales'!V32/1000000</f>
        <v>-4994.8903222167764</v>
      </c>
      <c r="X22" s="266">
        <f>-'Efectos Ambientales'!W32/1000000</f>
        <v>-5224.0914699796267</v>
      </c>
      <c r="Y22" s="266">
        <f>-'Efectos Ambientales'!X32/1000000</f>
        <v>-5462.3036176283513</v>
      </c>
      <c r="Z22" s="266">
        <f>-'Efectos Ambientales'!Y32/1000000</f>
        <v>-5709.8543272109091</v>
      </c>
      <c r="AA22" s="266">
        <f>-'Efectos Ambientales'!Z32/1000000</f>
        <v>-5967.0825155856646</v>
      </c>
      <c r="AB22" s="266">
        <f>-'Efectos Ambientales'!AA32/1000000</f>
        <v>-6234.3388356677096</v>
      </c>
      <c r="AC22" s="266">
        <f>-'Efectos Ambientales'!AB32/1000000</f>
        <v>-6511.9860701856896</v>
      </c>
      <c r="AD22" s="266">
        <f>-'Efectos Ambientales'!AC32/1000000</f>
        <v>-6800.3995383526508</v>
      </c>
      <c r="AE22" s="266">
        <f>-'Efectos Ambientales'!AD32/1000000</f>
        <v>-7099.9675158671926</v>
      </c>
      <c r="AF22" s="266">
        <f>-'Efectos Ambientales'!AE32/1000000</f>
        <v>-7411.0916686745895</v>
      </c>
      <c r="AG22" s="289">
        <f>-'Efectos Ambientales'!AF32/1000000</f>
        <v>-7734.1875009310697</v>
      </c>
      <c r="AH22" s="57"/>
      <c r="AI22" s="57"/>
      <c r="AJ22" s="57"/>
      <c r="AK22" s="57"/>
      <c r="AL22" s="57"/>
      <c r="AM22" s="57"/>
      <c r="AN22" s="57"/>
      <c r="AO22" s="57"/>
      <c r="AP22" s="57"/>
      <c r="AQ22" s="57"/>
    </row>
    <row r="23" spans="1:16384" s="138" customFormat="1" ht="30" customHeight="1" x14ac:dyDescent="0.25">
      <c r="B23" s="608"/>
      <c r="D23" s="598"/>
      <c r="E23" s="606"/>
      <c r="F23" s="301" t="s">
        <v>144</v>
      </c>
      <c r="G23" s="266">
        <f>-'Efectos Ambientales'!F39/1000000</f>
        <v>-67.950486537463462</v>
      </c>
      <c r="H23" s="266">
        <f>-'Efectos Ambientales'!G39/1000000</f>
        <v>-80.234135293658014</v>
      </c>
      <c r="I23" s="266">
        <f>-'Efectos Ambientales'!H39/1000000</f>
        <v>-93.639957876834018</v>
      </c>
      <c r="J23" s="266">
        <f>-'Efectos Ambientales'!I39/1000000</f>
        <v>-106.7673334342485</v>
      </c>
      <c r="K23" s="266">
        <f>-'Efectos Ambientales'!J39/1000000</f>
        <v>-120.23894383217603</v>
      </c>
      <c r="L23" s="266">
        <f>-'Efectos Ambientales'!K39/1000000</f>
        <v>-131.26407548472525</v>
      </c>
      <c r="M23" s="266">
        <f>-'Efectos Ambientales'!L39/1000000</f>
        <v>-143.08423986937674</v>
      </c>
      <c r="N23" s="266">
        <f>-'Efectos Ambientales'!M39/1000000</f>
        <v>-155.023229900312</v>
      </c>
      <c r="O23" s="266">
        <f>-'Efectos Ambientales'!N39/1000000</f>
        <v>-167.36152885578701</v>
      </c>
      <c r="P23" s="266">
        <f>-'Efectos Ambientales'!O39/1000000</f>
        <v>-181.16916451056431</v>
      </c>
      <c r="Q23" s="266">
        <f>-'Efectos Ambientales'!P39/1000000</f>
        <v>-194.80035281415601</v>
      </c>
      <c r="R23" s="266">
        <f>-'Efectos Ambientales'!Q39/1000000</f>
        <v>-208.84048678873046</v>
      </c>
      <c r="S23" s="266">
        <f>-'Efectos Ambientales'!R39/1000000</f>
        <v>-223.75337242413792</v>
      </c>
      <c r="T23" s="266">
        <f>-'Efectos Ambientales'!S39/1000000</f>
        <v>-239.08451929249699</v>
      </c>
      <c r="U23" s="266">
        <f>-'Efectos Ambientales'!T39/1000000</f>
        <v>-254.94590419646917</v>
      </c>
      <c r="V23" s="266">
        <f>-'Efectos Ambientales'!U39/1000000</f>
        <v>-273.53912655876587</v>
      </c>
      <c r="W23" s="266">
        <f>-'Efectos Ambientales'!V39/1000000</f>
        <v>-292.98555695136685</v>
      </c>
      <c r="X23" s="266">
        <f>-'Efectos Ambientales'!W39/1000000</f>
        <v>-313.31873941576521</v>
      </c>
      <c r="Y23" s="266">
        <f>-'Efectos Ambientales'!X39/1000000</f>
        <v>-334.57343737158726</v>
      </c>
      <c r="Z23" s="266">
        <f>-'Efectos Ambientales'!Y39/1000000</f>
        <v>-356.7856758860114</v>
      </c>
      <c r="AA23" s="266">
        <f>-'Efectos Ambientales'!Z39/1000000</f>
        <v>-379.99278536241769</v>
      </c>
      <c r="AB23" s="266">
        <f>-'Efectos Ambientales'!AA39/1000000</f>
        <v>-404.23344669484129</v>
      </c>
      <c r="AC23" s="266">
        <f>-'Efectos Ambientales'!AB39/1000000</f>
        <v>-429.54773793630147</v>
      </c>
      <c r="AD23" s="266">
        <f>-'Efectos Ambientales'!AC39/1000000</f>
        <v>-455.97718253063306</v>
      </c>
      <c r="AE23" s="266">
        <f>-'Efectos Ambientales'!AD39/1000000</f>
        <v>-483.56479915903998</v>
      </c>
      <c r="AF23" s="266">
        <f>-'Efectos Ambientales'!AE39/1000000</f>
        <v>-512.35515325424558</v>
      </c>
      <c r="AG23" s="289">
        <f>-'Efectos Ambientales'!AF39/1000000</f>
        <v>-542.3944102368157</v>
      </c>
      <c r="AH23" s="57"/>
      <c r="AI23" s="57"/>
      <c r="AJ23" s="57"/>
      <c r="AK23" s="57"/>
      <c r="AL23" s="57"/>
      <c r="AM23" s="57"/>
      <c r="AN23" s="57"/>
      <c r="AO23" s="57"/>
      <c r="AP23" s="57"/>
      <c r="AQ23" s="57"/>
    </row>
    <row r="24" spans="1:16384" s="138" customFormat="1" ht="30" customHeight="1" x14ac:dyDescent="0.25">
      <c r="B24" s="608"/>
      <c r="D24" s="598"/>
      <c r="E24" s="606"/>
      <c r="F24" s="301" t="s">
        <v>224</v>
      </c>
      <c r="G24" s="266">
        <f>0</f>
        <v>0</v>
      </c>
      <c r="H24" s="266">
        <f>0</f>
        <v>0</v>
      </c>
      <c r="I24" s="266">
        <f>0</f>
        <v>0</v>
      </c>
      <c r="J24" s="266">
        <f>0</f>
        <v>0</v>
      </c>
      <c r="K24" s="266">
        <f>0</f>
        <v>0</v>
      </c>
      <c r="L24" s="266">
        <f>0</f>
        <v>0</v>
      </c>
      <c r="M24" s="266">
        <f>0</f>
        <v>0</v>
      </c>
      <c r="N24" s="266">
        <f>0</f>
        <v>0</v>
      </c>
      <c r="O24" s="266">
        <f>0</f>
        <v>0</v>
      </c>
      <c r="P24" s="266">
        <f>0</f>
        <v>0</v>
      </c>
      <c r="Q24" s="266">
        <f>0</f>
        <v>0</v>
      </c>
      <c r="R24" s="266">
        <f>0</f>
        <v>0</v>
      </c>
      <c r="S24" s="266">
        <f>0</f>
        <v>0</v>
      </c>
      <c r="T24" s="266">
        <f>0</f>
        <v>0</v>
      </c>
      <c r="U24" s="266">
        <f>0</f>
        <v>0</v>
      </c>
      <c r="V24" s="266">
        <f>0</f>
        <v>0</v>
      </c>
      <c r="W24" s="266">
        <f>0</f>
        <v>0</v>
      </c>
      <c r="X24" s="266">
        <f>0</f>
        <v>0</v>
      </c>
      <c r="Y24" s="266">
        <f>0</f>
        <v>0</v>
      </c>
      <c r="Z24" s="266">
        <f>0</f>
        <v>0</v>
      </c>
      <c r="AA24" s="266">
        <f>0</f>
        <v>0</v>
      </c>
      <c r="AB24" s="266">
        <f>0</f>
        <v>0</v>
      </c>
      <c r="AC24" s="266">
        <f>0</f>
        <v>0</v>
      </c>
      <c r="AD24" s="266">
        <f>0</f>
        <v>0</v>
      </c>
      <c r="AE24" s="266">
        <f>0</f>
        <v>0</v>
      </c>
      <c r="AF24" s="266">
        <f>0</f>
        <v>0</v>
      </c>
      <c r="AG24" s="289">
        <f>0</f>
        <v>0</v>
      </c>
      <c r="AH24" s="57"/>
      <c r="AI24" s="57"/>
      <c r="AJ24" s="57"/>
      <c r="AK24" s="57"/>
      <c r="AL24" s="57"/>
      <c r="AM24" s="57"/>
      <c r="AN24" s="57"/>
      <c r="AO24" s="57"/>
      <c r="AP24" s="57"/>
      <c r="AQ24" s="57"/>
    </row>
    <row r="25" spans="1:16384" ht="30" customHeight="1" thickBot="1" x14ac:dyDescent="0.3">
      <c r="B25" s="609"/>
      <c r="D25" s="603"/>
      <c r="E25" s="284" t="s">
        <v>18</v>
      </c>
      <c r="F25" s="290" t="s">
        <v>146</v>
      </c>
      <c r="G25" s="62">
        <f>((G19-G11)+(G20-G12)+(G21-G13))*Supuestos!$D$27</f>
        <v>0</v>
      </c>
      <c r="H25" s="62">
        <f>((H19-H11)+(H20-H12)+(H21-H13))*Supuestos!$D$27</f>
        <v>1474.2273762326979</v>
      </c>
      <c r="I25" s="62">
        <f>((I19-I11)+(I20-I12)+(I21-I13))*Supuestos!$D$27</f>
        <v>3184.1170319249213</v>
      </c>
      <c r="J25" s="62">
        <f>((J19-J11)+(J20-J12)+(J21-J13))*Supuestos!$D$27</f>
        <v>-5783.7850224609656</v>
      </c>
      <c r="K25" s="62">
        <f>((K19-K11)+(K20-K12)+(K21-K13))*Supuestos!$D$27</f>
        <v>-7998.489340463042</v>
      </c>
      <c r="L25" s="62">
        <f>((L19-L11)+(L20-L12)+(L21-L13))*Supuestos!$D$27</f>
        <v>-9368.0568837461342</v>
      </c>
      <c r="M25" s="62">
        <f>((M19-M11)+(M20-M12)+(M21-M13))*Supuestos!$D$27</f>
        <v>-11576.926420871832</v>
      </c>
      <c r="N25" s="62">
        <f>((N19-N11)+(N20-N12)+(N21-N13))*Supuestos!$D$27</f>
        <v>-13883.262882759316</v>
      </c>
      <c r="O25" s="62">
        <f>((O19-O11)+(O20-O12)+(O21-O13))*Supuestos!$D$27</f>
        <v>-16312.99764141828</v>
      </c>
      <c r="P25" s="62">
        <f>((P19-P11)+(P20-P12)+(P21-P13))*Supuestos!$D$27</f>
        <v>-18984.754928270377</v>
      </c>
      <c r="Q25" s="62">
        <f>((Q19-Q11)+(Q20-Q12)+(Q21-Q13))*Supuestos!$D$27</f>
        <v>-21741.933367386704</v>
      </c>
      <c r="R25" s="62">
        <f>((R19-R11)+(R20-R12)+(R21-R13))*Supuestos!$D$27</f>
        <v>-24645.103296387671</v>
      </c>
      <c r="S25" s="62">
        <f>((S19-S11)+(S20-S12)+(S21-S13))*Supuestos!$D$27</f>
        <v>-27756.12345936368</v>
      </c>
      <c r="T25" s="62">
        <f>((T19-T11)+(T20-T12)+(T21-T13))*Supuestos!$D$27</f>
        <v>-31028.339114193848</v>
      </c>
      <c r="U25" s="62">
        <f>((U19-U11)+(U20-U12)+(U21-U13))*Supuestos!$D$27</f>
        <v>-34481.077219008621</v>
      </c>
      <c r="V25" s="62">
        <f>((V19-V11)+(V20-V12)+(V21-V13))*Supuestos!$D$27</f>
        <v>-38429.696510748727</v>
      </c>
      <c r="W25" s="62">
        <f>((W19-W11)+(W20-W12)+(W21-W13))*Supuestos!$D$27</f>
        <v>-42640.129739071577</v>
      </c>
      <c r="X25" s="62">
        <f>((X19-X11)+(X20-X12)+(X21-X13))*Supuestos!$D$27</f>
        <v>-47127.048143956854</v>
      </c>
      <c r="Y25" s="62">
        <f>((Y19-Y11)+(Y20-Y12)+(Y21-Y13))*Supuestos!$D$27</f>
        <v>-51905.889472622235</v>
      </c>
      <c r="Z25" s="62">
        <f>((Z19-Z11)+(Z20-Z12)+(Z21-Z13))*Supuestos!$D$27</f>
        <v>-56992.896770507097</v>
      </c>
      <c r="AA25" s="62">
        <f>((AA19-AA11)+(AA20-AA12)+(AA21-AA13))*Supuestos!$D$27</f>
        <v>-62405.089954491326</v>
      </c>
      <c r="AB25" s="62">
        <f>((AB19-AB11)+(AB20-AB12)+(AB21-AB13))*Supuestos!$D$27</f>
        <v>-68160.404561616015</v>
      </c>
      <c r="AC25" s="62">
        <f>((AC19-AC11)+(AC20-AC12)+(AC21-AC13))*Supuestos!$D$27</f>
        <v>-74277.667977361707</v>
      </c>
      <c r="AD25" s="62">
        <f>((AD19-AD11)+(AD20-AD12)+(AD21-AD13))*Supuestos!$D$27</f>
        <v>-80776.754247646968</v>
      </c>
      <c r="AE25" s="62">
        <f>((AE19-AE11)+(AE20-AE12)+(AE21-AE13))*Supuestos!$D$27</f>
        <v>-87678.409644422703</v>
      </c>
      <c r="AF25" s="62">
        <f>((AF19-AF11)+(AF20-AF12)+(AF21-AF13))*Supuestos!$D$27</f>
        <v>-95004.522199027662</v>
      </c>
      <c r="AG25" s="582">
        <f>((AG19-AG11)+(AG20-AG12)+(AG21-AG13))*Supuestos!$D$27</f>
        <v>-102778.06218690814</v>
      </c>
      <c r="AH25" s="55"/>
      <c r="AI25" s="55"/>
      <c r="AJ25" s="55"/>
      <c r="AK25" s="55"/>
      <c r="AL25" s="55"/>
      <c r="AM25" s="55"/>
      <c r="AN25" s="55"/>
      <c r="AO25" s="55"/>
      <c r="AP25" s="55"/>
      <c r="AQ25" s="55"/>
    </row>
    <row r="26" spans="1:16384" ht="30" customHeight="1" thickBot="1" x14ac:dyDescent="0.3">
      <c r="D26" s="261"/>
      <c r="E26" s="26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5"/>
      <c r="AI26" s="55"/>
      <c r="AJ26" s="55"/>
      <c r="AK26" s="55"/>
      <c r="AL26" s="55"/>
      <c r="AM26" s="55"/>
      <c r="AN26" s="55"/>
      <c r="AO26" s="55"/>
      <c r="AP26" s="55"/>
      <c r="AQ26" s="55"/>
    </row>
    <row r="27" spans="1:16384" s="5" customFormat="1" ht="30" customHeight="1" x14ac:dyDescent="0.25">
      <c r="A27"/>
      <c r="B27" s="607" t="s">
        <v>33</v>
      </c>
      <c r="C27" s="277"/>
      <c r="D27" s="613" t="s">
        <v>262</v>
      </c>
      <c r="E27" s="262" t="s">
        <v>13</v>
      </c>
      <c r="F27" s="29" t="s">
        <v>197</v>
      </c>
      <c r="G27" s="63">
        <f t="shared" ref="G27:AG27" si="0">G19-G11</f>
        <v>0</v>
      </c>
      <c r="H27" s="63">
        <f t="shared" si="0"/>
        <v>84614.194698892534</v>
      </c>
      <c r="I27" s="63">
        <f t="shared" si="0"/>
        <v>182754.37210496888</v>
      </c>
      <c r="J27" s="63">
        <f t="shared" si="0"/>
        <v>180602.88917997852</v>
      </c>
      <c r="K27" s="63">
        <f t="shared" si="0"/>
        <v>235674.65407553129</v>
      </c>
      <c r="L27" s="63">
        <f t="shared" si="0"/>
        <v>276028.81887555867</v>
      </c>
      <c r="M27" s="63">
        <f t="shared" si="0"/>
        <v>341112.92937460542</v>
      </c>
      <c r="N27" s="63">
        <f t="shared" si="0"/>
        <v>409068.89264475368</v>
      </c>
      <c r="O27" s="63">
        <f t="shared" si="0"/>
        <v>480660.7738572862</v>
      </c>
      <c r="P27" s="63">
        <f t="shared" si="0"/>
        <v>559383.82361711003</v>
      </c>
      <c r="Q27" s="63">
        <f t="shared" si="0"/>
        <v>640623.79871792719</v>
      </c>
      <c r="R27" s="63">
        <f t="shared" si="0"/>
        <v>726165.39783945493</v>
      </c>
      <c r="S27" s="63">
        <f t="shared" si="0"/>
        <v>817831.2824237179</v>
      </c>
      <c r="T27" s="63">
        <f t="shared" si="0"/>
        <v>914246.77536078729</v>
      </c>
      <c r="U27" s="63">
        <f t="shared" si="0"/>
        <v>1015981.3434559349</v>
      </c>
      <c r="V27" s="63">
        <f t="shared" si="0"/>
        <v>1132326.8620975781</v>
      </c>
      <c r="W27" s="63">
        <f t="shared" si="0"/>
        <v>1256386.9008834679</v>
      </c>
      <c r="X27" s="63">
        <f t="shared" si="0"/>
        <v>1388593.778056208</v>
      </c>
      <c r="Y27" s="63">
        <f t="shared" si="0"/>
        <v>1529402.0534193963</v>
      </c>
      <c r="Z27" s="63">
        <f t="shared" si="0"/>
        <v>1679289.6133863907</v>
      </c>
      <c r="AA27" s="63">
        <f t="shared" si="0"/>
        <v>1838759.1790083628</v>
      </c>
      <c r="AB27" s="63">
        <f t="shared" si="0"/>
        <v>2008338.9790257644</v>
      </c>
      <c r="AC27" s="63">
        <f t="shared" si="0"/>
        <v>2188584.3643572051</v>
      </c>
      <c r="AD27" s="63">
        <f t="shared" si="0"/>
        <v>2380078.532336371</v>
      </c>
      <c r="AE27" s="63">
        <f t="shared" si="0"/>
        <v>2583435.0955731776</v>
      </c>
      <c r="AF27" s="63">
        <f t="shared" si="0"/>
        <v>2799298.3397163339</v>
      </c>
      <c r="AG27" s="291">
        <f t="shared" si="0"/>
        <v>3028345.3317350578</v>
      </c>
      <c r="AH27" s="303"/>
      <c r="AI27" s="55"/>
      <c r="AJ27" s="55"/>
      <c r="AK27" s="55"/>
      <c r="AL27" s="55"/>
      <c r="AM27" s="55"/>
      <c r="AN27" s="55"/>
      <c r="AO27" s="55"/>
      <c r="AP27" s="55"/>
      <c r="AQ27" s="55"/>
    </row>
    <row r="28" spans="1:16384" s="43" customFormat="1" ht="30" customHeight="1" x14ac:dyDescent="0.25">
      <c r="B28" s="608"/>
      <c r="C28" s="277"/>
      <c r="D28" s="614"/>
      <c r="E28" s="615" t="s">
        <v>13</v>
      </c>
      <c r="F28" s="383" t="s">
        <v>198</v>
      </c>
      <c r="G28" s="250">
        <f t="shared" ref="G28:AG28" si="1">G20-G12</f>
        <v>0</v>
      </c>
      <c r="H28" s="250">
        <f>H20-H12</f>
        <v>-93678.493894851417</v>
      </c>
      <c r="I28" s="250">
        <f t="shared" si="1"/>
        <v>-202331.94196808676</v>
      </c>
      <c r="J28" s="250">
        <f t="shared" si="1"/>
        <v>-262421.63740465802</v>
      </c>
      <c r="K28" s="250">
        <f t="shared" si="1"/>
        <v>-345415.12467091449</v>
      </c>
      <c r="L28" s="250">
        <f t="shared" si="1"/>
        <v>-404559.96109836025</v>
      </c>
      <c r="M28" s="250">
        <f t="shared" si="1"/>
        <v>-499950.09216828132</v>
      </c>
      <c r="N28" s="250">
        <f t="shared" si="1"/>
        <v>-599549.33680138062</v>
      </c>
      <c r="O28" s="250">
        <f t="shared" si="1"/>
        <v>-704477.54247311945</v>
      </c>
      <c r="P28" s="250">
        <f t="shared" si="1"/>
        <v>-819857.50199370831</v>
      </c>
      <c r="Q28" s="250">
        <f t="shared" si="1"/>
        <v>-938926.37784624822</v>
      </c>
      <c r="R28" s="250">
        <f t="shared" si="1"/>
        <v>-1064299.9028059712</v>
      </c>
      <c r="S28" s="250">
        <f t="shared" si="1"/>
        <v>-1198649.4495399846</v>
      </c>
      <c r="T28" s="250">
        <f t="shared" si="1"/>
        <v>-1339960.2308953363</v>
      </c>
      <c r="U28" s="250">
        <f t="shared" si="1"/>
        <v>-1489066.8824348131</v>
      </c>
      <c r="V28" s="250">
        <f t="shared" si="1"/>
        <v>-1659588.0158341033</v>
      </c>
      <c r="W28" s="250">
        <f t="shared" si="1"/>
        <v>-1841415.8435962594</v>
      </c>
      <c r="X28" s="250">
        <f t="shared" si="1"/>
        <v>-2035183.9831571416</v>
      </c>
      <c r="Y28" s="250">
        <f t="shared" si="1"/>
        <v>-2241558.7278797613</v>
      </c>
      <c r="Z28" s="250">
        <f t="shared" si="1"/>
        <v>-2461240.6504550688</v>
      </c>
      <c r="AA28" s="250">
        <f t="shared" si="1"/>
        <v>-2694966.2824189058</v>
      </c>
      <c r="AB28" s="250">
        <f t="shared" si="1"/>
        <v>-2943509.8733140305</v>
      </c>
      <c r="AC28" s="250">
        <f t="shared" si="1"/>
        <v>-3207685.2331868568</v>
      </c>
      <c r="AD28" s="250">
        <f t="shared" si="1"/>
        <v>-3488347.6622765232</v>
      </c>
      <c r="AE28" s="250">
        <f t="shared" si="1"/>
        <v>-3786395.9719293602</v>
      </c>
      <c r="AF28" s="250">
        <f t="shared" si="1"/>
        <v>-4102774.6009552325</v>
      </c>
      <c r="AG28" s="288">
        <f t="shared" si="1"/>
        <v>-4438475.8318338152</v>
      </c>
      <c r="AH28" s="303"/>
      <c r="AI28" s="55"/>
      <c r="AJ28" s="55"/>
      <c r="AK28" s="55"/>
      <c r="AL28" s="55"/>
      <c r="AM28" s="55"/>
      <c r="AN28" s="55"/>
      <c r="AO28" s="55"/>
      <c r="AP28" s="55"/>
      <c r="AQ28" s="55"/>
    </row>
    <row r="29" spans="1:16384" ht="30" customHeight="1" x14ac:dyDescent="0.25">
      <c r="B29" s="608"/>
      <c r="C29" s="277"/>
      <c r="D29" s="614"/>
      <c r="E29" s="615"/>
      <c r="F29" s="384" t="s">
        <v>199</v>
      </c>
      <c r="G29" s="250">
        <f t="shared" ref="G29:AG29" si="2">G21-G13</f>
        <v>0</v>
      </c>
      <c r="H29" s="250">
        <f t="shared" si="2"/>
        <v>18892.481704176869</v>
      </c>
      <c r="I29" s="250">
        <f t="shared" si="2"/>
        <v>40805.016742617358</v>
      </c>
      <c r="J29" s="250">
        <f t="shared" si="2"/>
        <v>43260.181408273056</v>
      </c>
      <c r="K29" s="250">
        <f t="shared" si="2"/>
        <v>56417.208325629588</v>
      </c>
      <c r="L29" s="250">
        <f t="shared" si="2"/>
        <v>66077.429664494004</v>
      </c>
      <c r="M29" s="250">
        <f t="shared" si="2"/>
        <v>81657.653321197024</v>
      </c>
      <c r="N29" s="250">
        <f t="shared" si="2"/>
        <v>97925.358271564823</v>
      </c>
      <c r="O29" s="250">
        <f t="shared" si="2"/>
        <v>115063.45100637805</v>
      </c>
      <c r="P29" s="250">
        <f t="shared" si="2"/>
        <v>133908.64552146243</v>
      </c>
      <c r="Q29" s="250">
        <f t="shared" si="2"/>
        <v>153356.35667907633</v>
      </c>
      <c r="R29" s="250">
        <f t="shared" si="2"/>
        <v>173833.81632393179</v>
      </c>
      <c r="S29" s="250">
        <f t="shared" si="2"/>
        <v>195777.34405384213</v>
      </c>
      <c r="T29" s="250">
        <f t="shared" si="2"/>
        <v>218857.86143992329</v>
      </c>
      <c r="U29" s="250">
        <f t="shared" si="2"/>
        <v>243211.69085215405</v>
      </c>
      <c r="V29" s="250">
        <f t="shared" si="2"/>
        <v>271063.17699820036</v>
      </c>
      <c r="W29" s="250">
        <f t="shared" si="2"/>
        <v>300761.41111898096</v>
      </c>
      <c r="X29" s="250">
        <f t="shared" si="2"/>
        <v>332409.88414122118</v>
      </c>
      <c r="Y29" s="250">
        <f t="shared" si="2"/>
        <v>366117.41130955005</v>
      </c>
      <c r="Z29" s="250">
        <f t="shared" si="2"/>
        <v>401998.39193196408</v>
      </c>
      <c r="AA29" s="250">
        <f t="shared" si="2"/>
        <v>440173.17038060073</v>
      </c>
      <c r="AB29" s="250">
        <f t="shared" si="2"/>
        <v>480768.19721082598</v>
      </c>
      <c r="AC29" s="250">
        <f t="shared" si="2"/>
        <v>523916.41564724036</v>
      </c>
      <c r="AD29" s="250">
        <f t="shared" si="2"/>
        <v>569757.43495583907</v>
      </c>
      <c r="AE29" s="250">
        <f t="shared" si="2"/>
        <v>618438.1453933646</v>
      </c>
      <c r="AF29" s="250">
        <f t="shared" si="2"/>
        <v>670112.77991204755</v>
      </c>
      <c r="AG29" s="288">
        <f t="shared" si="2"/>
        <v>724943.41885270318</v>
      </c>
      <c r="AH29" s="55"/>
      <c r="AI29" s="55"/>
      <c r="AJ29" s="55"/>
      <c r="AK29" s="55"/>
      <c r="AL29" s="55"/>
      <c r="AM29" s="55"/>
      <c r="AN29" s="55"/>
      <c r="AO29" s="55"/>
      <c r="AP29" s="55"/>
      <c r="AQ29" s="55"/>
    </row>
    <row r="30" spans="1:16384" ht="30" customHeight="1" x14ac:dyDescent="0.25">
      <c r="B30" s="608"/>
      <c r="C30" s="277"/>
      <c r="D30" s="614"/>
      <c r="E30" s="263"/>
      <c r="F30" s="264" t="s">
        <v>153</v>
      </c>
      <c r="G30" s="265">
        <f>SUM(G27:G29)</f>
        <v>0</v>
      </c>
      <c r="H30" s="265">
        <f t="shared" ref="H30:AG30" si="3">SUM(H27:H29)</f>
        <v>9828.1825082179857</v>
      </c>
      <c r="I30" s="265">
        <f t="shared" si="3"/>
        <v>21227.446879499475</v>
      </c>
      <c r="J30" s="265">
        <f t="shared" si="3"/>
        <v>-38558.566816406441</v>
      </c>
      <c r="K30" s="265">
        <f t="shared" si="3"/>
        <v>-53323.262269753614</v>
      </c>
      <c r="L30" s="265">
        <f t="shared" si="3"/>
        <v>-62453.712558307569</v>
      </c>
      <c r="M30" s="265">
        <f t="shared" si="3"/>
        <v>-77179.50947247888</v>
      </c>
      <c r="N30" s="265">
        <f t="shared" si="3"/>
        <v>-92555.085885062115</v>
      </c>
      <c r="O30" s="265">
        <f t="shared" si="3"/>
        <v>-108753.3176094552</v>
      </c>
      <c r="P30" s="265">
        <f t="shared" si="3"/>
        <v>-126565.03285513585</v>
      </c>
      <c r="Q30" s="265">
        <f t="shared" si="3"/>
        <v>-144946.2224492447</v>
      </c>
      <c r="R30" s="265">
        <f t="shared" si="3"/>
        <v>-164300.68864258449</v>
      </c>
      <c r="S30" s="265">
        <f t="shared" si="3"/>
        <v>-185040.82306242455</v>
      </c>
      <c r="T30" s="265">
        <f t="shared" si="3"/>
        <v>-206855.59409462567</v>
      </c>
      <c r="U30" s="265">
        <f t="shared" si="3"/>
        <v>-229873.84812672413</v>
      </c>
      <c r="V30" s="265">
        <f t="shared" si="3"/>
        <v>-256197.97673832485</v>
      </c>
      <c r="W30" s="265">
        <f t="shared" si="3"/>
        <v>-284267.53159381053</v>
      </c>
      <c r="X30" s="265">
        <f t="shared" si="3"/>
        <v>-314180.32095971238</v>
      </c>
      <c r="Y30" s="265">
        <f t="shared" si="3"/>
        <v>-346039.26315081492</v>
      </c>
      <c r="Z30" s="265">
        <f t="shared" si="3"/>
        <v>-379952.64513671398</v>
      </c>
      <c r="AA30" s="265">
        <f t="shared" si="3"/>
        <v>-416033.93302994221</v>
      </c>
      <c r="AB30" s="265">
        <f t="shared" si="3"/>
        <v>-454402.6970774401</v>
      </c>
      <c r="AC30" s="265">
        <f t="shared" si="3"/>
        <v>-495184.45318241138</v>
      </c>
      <c r="AD30" s="265">
        <f t="shared" si="3"/>
        <v>-538511.6949843131</v>
      </c>
      <c r="AE30" s="265">
        <f t="shared" si="3"/>
        <v>-584522.73096281802</v>
      </c>
      <c r="AF30" s="265">
        <f t="shared" si="3"/>
        <v>-633363.48132685106</v>
      </c>
      <c r="AG30" s="265">
        <f t="shared" si="3"/>
        <v>-685187.08124605427</v>
      </c>
      <c r="AH30" s="303"/>
      <c r="AI30" s="55"/>
      <c r="AJ30" s="55"/>
      <c r="AK30" s="55"/>
      <c r="AL30" s="55"/>
      <c r="AM30" s="55"/>
      <c r="AN30" s="55"/>
      <c r="AO30" s="55"/>
      <c r="AP30" s="55"/>
      <c r="AQ30" s="55"/>
    </row>
    <row r="31" spans="1:16384" s="43" customFormat="1" ht="30" customHeight="1" x14ac:dyDescent="0.25">
      <c r="B31" s="608"/>
      <c r="D31" s="598" t="s">
        <v>221</v>
      </c>
      <c r="E31" s="606" t="s">
        <v>14</v>
      </c>
      <c r="F31" s="39" t="s">
        <v>152</v>
      </c>
      <c r="G31" s="248">
        <f t="shared" ref="G31:AG31" si="4">G22-G14</f>
        <v>0</v>
      </c>
      <c r="H31" s="248">
        <f t="shared" si="4"/>
        <v>-57.193162737445618</v>
      </c>
      <c r="I31" s="248">
        <f t="shared" si="4"/>
        <v>-121.53633093103872</v>
      </c>
      <c r="J31" s="248">
        <f t="shared" si="4"/>
        <v>-190.76802150367212</v>
      </c>
      <c r="K31" s="248">
        <f t="shared" si="4"/>
        <v>-264.68485032235958</v>
      </c>
      <c r="L31" s="248">
        <f t="shared" si="4"/>
        <v>-335.6856281727587</v>
      </c>
      <c r="M31" s="248">
        <f t="shared" si="4"/>
        <v>-410.13252208897484</v>
      </c>
      <c r="N31" s="248">
        <f t="shared" si="4"/>
        <v>-486.33333560250503</v>
      </c>
      <c r="O31" s="248">
        <f t="shared" si="4"/>
        <v>-565.0789153489136</v>
      </c>
      <c r="P31" s="248">
        <f t="shared" si="4"/>
        <v>-650.26724897337408</v>
      </c>
      <c r="Q31" s="248">
        <f t="shared" si="4"/>
        <v>-736.33479027942894</v>
      </c>
      <c r="R31" s="248">
        <f t="shared" si="4"/>
        <v>-825.27383659013776</v>
      </c>
      <c r="S31" s="248">
        <f t="shared" si="4"/>
        <v>-919.00213220565183</v>
      </c>
      <c r="T31" s="248">
        <f t="shared" si="4"/>
        <v>-1015.7960317802108</v>
      </c>
      <c r="U31" s="248">
        <f t="shared" si="4"/>
        <v>-1116.1410520888376</v>
      </c>
      <c r="V31" s="248">
        <f t="shared" si="4"/>
        <v>-1229.9726177441898</v>
      </c>
      <c r="W31" s="248">
        <f t="shared" si="4"/>
        <v>-1349.3894235739767</v>
      </c>
      <c r="X31" s="248">
        <f t="shared" si="4"/>
        <v>-1474.6174661050813</v>
      </c>
      <c r="Y31" s="248">
        <f t="shared" si="4"/>
        <v>-1605.8911015505978</v>
      </c>
      <c r="Z31" s="248">
        <f t="shared" si="4"/>
        <v>-1743.4533394432624</v>
      </c>
      <c r="AA31" s="248">
        <f t="shared" si="4"/>
        <v>-1887.5560665949192</v>
      </c>
      <c r="AB31" s="248">
        <f t="shared" si="4"/>
        <v>-2038.4604748090178</v>
      </c>
      <c r="AC31" s="248">
        <f t="shared" si="4"/>
        <v>-2196.4373063124349</v>
      </c>
      <c r="AD31" s="248">
        <f t="shared" si="4"/>
        <v>-2361.7673118055682</v>
      </c>
      <c r="AE31" s="248">
        <f t="shared" si="4"/>
        <v>-2534.7413466626722</v>
      </c>
      <c r="AF31" s="248">
        <f t="shared" si="4"/>
        <v>-2715.6609762158796</v>
      </c>
      <c r="AG31" s="292">
        <f t="shared" si="4"/>
        <v>-2904.8387199424224</v>
      </c>
      <c r="AH31" s="55"/>
      <c r="AI31" s="55"/>
      <c r="AJ31" s="55"/>
      <c r="AK31" s="55"/>
      <c r="AL31" s="55"/>
      <c r="AM31" s="55"/>
      <c r="AN31" s="55"/>
      <c r="AO31" s="55"/>
      <c r="AP31" s="55"/>
      <c r="AQ31" s="55"/>
    </row>
    <row r="32" spans="1:16384" s="138" customFormat="1" ht="30" customHeight="1" x14ac:dyDescent="0.25">
      <c r="B32" s="608"/>
      <c r="D32" s="598"/>
      <c r="E32" s="606"/>
      <c r="F32" s="301" t="s">
        <v>145</v>
      </c>
      <c r="G32" s="248">
        <f t="shared" ref="G32:AG32" si="5">G23-G15</f>
        <v>0</v>
      </c>
      <c r="H32" s="248">
        <f t="shared" si="5"/>
        <v>-7.8969660576923104</v>
      </c>
      <c r="I32" s="248">
        <f t="shared" si="5"/>
        <v>-16.781171633134605</v>
      </c>
      <c r="J32" s="248">
        <f t="shared" si="5"/>
        <v>-26.340361655175272</v>
      </c>
      <c r="K32" s="248">
        <f t="shared" si="5"/>
        <v>-36.546453788129725</v>
      </c>
      <c r="L32" s="248">
        <f t="shared" si="5"/>
        <v>-46.349911158170443</v>
      </c>
      <c r="M32" s="248">
        <f t="shared" si="5"/>
        <v>-56.629192215870489</v>
      </c>
      <c r="N32" s="248">
        <f t="shared" si="5"/>
        <v>-67.150646338758307</v>
      </c>
      <c r="O32" s="248">
        <f t="shared" si="5"/>
        <v>-78.023469954150826</v>
      </c>
      <c r="P32" s="248">
        <f t="shared" si="5"/>
        <v>-89.785879076933639</v>
      </c>
      <c r="Q32" s="248">
        <f t="shared" si="5"/>
        <v>-101.66968510953734</v>
      </c>
      <c r="R32" s="248">
        <f t="shared" si="5"/>
        <v>-113.94997520546087</v>
      </c>
      <c r="S32" s="248">
        <f t="shared" si="5"/>
        <v>-126.89154258334702</v>
      </c>
      <c r="T32" s="248">
        <f t="shared" si="5"/>
        <v>-140.25639430593804</v>
      </c>
      <c r="U32" s="248">
        <f t="shared" si="5"/>
        <v>-154.11156827268309</v>
      </c>
      <c r="V32" s="248">
        <f t="shared" si="5"/>
        <v>-169.82890106972388</v>
      </c>
      <c r="W32" s="248">
        <f t="shared" si="5"/>
        <v>-186.31741883700937</v>
      </c>
      <c r="X32" s="248">
        <f t="shared" si="5"/>
        <v>-203.60832624164817</v>
      </c>
      <c r="Y32" s="248">
        <f t="shared" si="5"/>
        <v>-221.73398060773673</v>
      </c>
      <c r="Z32" s="248">
        <f t="shared" si="5"/>
        <v>-240.7279322828289</v>
      </c>
      <c r="AA32" s="248">
        <f t="shared" si="5"/>
        <v>-260.62496636936197</v>
      </c>
      <c r="AB32" s="248">
        <f t="shared" si="5"/>
        <v>-281.46114586606495</v>
      </c>
      <c r="AC32" s="248">
        <f t="shared" si="5"/>
        <v>-303.2738562658285</v>
      </c>
      <c r="AD32" s="248">
        <f t="shared" si="5"/>
        <v>-326.10185165802568</v>
      </c>
      <c r="AE32" s="248">
        <f t="shared" si="5"/>
        <v>-349.98530238481953</v>
      </c>
      <c r="AF32" s="248">
        <f t="shared" si="5"/>
        <v>-374.96584430259907</v>
      </c>
      <c r="AG32" s="292">
        <f t="shared" si="5"/>
        <v>-401.08662970133889</v>
      </c>
      <c r="AH32" s="55"/>
      <c r="AI32" s="55"/>
      <c r="AJ32" s="55"/>
      <c r="AK32" s="55"/>
      <c r="AL32" s="55"/>
      <c r="AM32" s="55"/>
      <c r="AN32" s="55"/>
      <c r="AO32" s="55"/>
      <c r="AP32" s="55"/>
      <c r="AQ32" s="55"/>
    </row>
    <row r="33" spans="1:16384" s="138" customFormat="1" ht="30" customHeight="1" x14ac:dyDescent="0.25">
      <c r="B33" s="608"/>
      <c r="D33" s="598"/>
      <c r="E33" s="606"/>
      <c r="F33" s="301" t="s">
        <v>223</v>
      </c>
      <c r="G33" s="248">
        <f>G24-G16</f>
        <v>0</v>
      </c>
      <c r="H33" s="248">
        <f t="shared" ref="H33:AG33" si="6">H24-H16</f>
        <v>0</v>
      </c>
      <c r="I33" s="248">
        <f t="shared" si="6"/>
        <v>0</v>
      </c>
      <c r="J33" s="248">
        <f t="shared" si="6"/>
        <v>0</v>
      </c>
      <c r="K33" s="248">
        <f t="shared" si="6"/>
        <v>0</v>
      </c>
      <c r="L33" s="248">
        <f t="shared" si="6"/>
        <v>0</v>
      </c>
      <c r="M33" s="248">
        <f t="shared" si="6"/>
        <v>0</v>
      </c>
      <c r="N33" s="248">
        <f t="shared" si="6"/>
        <v>0</v>
      </c>
      <c r="O33" s="248">
        <f t="shared" si="6"/>
        <v>0</v>
      </c>
      <c r="P33" s="248">
        <f t="shared" si="6"/>
        <v>0</v>
      </c>
      <c r="Q33" s="248">
        <f t="shared" si="6"/>
        <v>0</v>
      </c>
      <c r="R33" s="248">
        <f t="shared" si="6"/>
        <v>1837804.1271392691</v>
      </c>
      <c r="S33" s="248">
        <f t="shared" si="6"/>
        <v>0</v>
      </c>
      <c r="T33" s="248">
        <f t="shared" si="6"/>
        <v>0</v>
      </c>
      <c r="U33" s="248">
        <f t="shared" si="6"/>
        <v>2918198.9520010944</v>
      </c>
      <c r="V33" s="248">
        <f t="shared" si="6"/>
        <v>0</v>
      </c>
      <c r="W33" s="248">
        <f t="shared" si="6"/>
        <v>0</v>
      </c>
      <c r="X33" s="248">
        <f t="shared" si="6"/>
        <v>0</v>
      </c>
      <c r="Y33" s="248">
        <f t="shared" si="6"/>
        <v>0</v>
      </c>
      <c r="Z33" s="248">
        <f t="shared" si="6"/>
        <v>0</v>
      </c>
      <c r="AA33" s="248">
        <f t="shared" si="6"/>
        <v>0</v>
      </c>
      <c r="AB33" s="248">
        <f t="shared" si="6"/>
        <v>0</v>
      </c>
      <c r="AC33" s="248">
        <f t="shared" si="6"/>
        <v>0</v>
      </c>
      <c r="AD33" s="248">
        <f t="shared" si="6"/>
        <v>2880844.458079976</v>
      </c>
      <c r="AE33" s="248">
        <f t="shared" si="6"/>
        <v>0</v>
      </c>
      <c r="AF33" s="248">
        <f t="shared" si="6"/>
        <v>0</v>
      </c>
      <c r="AG33" s="292">
        <f t="shared" si="6"/>
        <v>4683701.8469657414</v>
      </c>
      <c r="AH33" s="55"/>
      <c r="AI33" s="55"/>
      <c r="AJ33" s="55"/>
      <c r="AK33" s="55"/>
      <c r="AL33" s="55"/>
      <c r="AM33" s="55"/>
      <c r="AN33" s="55"/>
      <c r="AO33" s="55"/>
      <c r="AP33" s="55"/>
      <c r="AQ33" s="55"/>
    </row>
    <row r="34" spans="1:16384" ht="30" customHeight="1" x14ac:dyDescent="0.25">
      <c r="B34" s="608"/>
      <c r="D34" s="598"/>
      <c r="E34" s="606"/>
      <c r="F34" s="28" t="s">
        <v>16</v>
      </c>
      <c r="G34" s="431">
        <f>SUM(G31:G33)</f>
        <v>0</v>
      </c>
      <c r="H34" s="431">
        <f t="shared" ref="H34:AG34" si="7">SUM(H31:H33)</f>
        <v>-65.090128795137929</v>
      </c>
      <c r="I34" s="431">
        <f t="shared" si="7"/>
        <v>-138.31750256417331</v>
      </c>
      <c r="J34" s="431">
        <f t="shared" si="7"/>
        <v>-217.1083831588474</v>
      </c>
      <c r="K34" s="431">
        <f t="shared" si="7"/>
        <v>-301.2313041104893</v>
      </c>
      <c r="L34" s="431">
        <f t="shared" si="7"/>
        <v>-382.03553933092917</v>
      </c>
      <c r="M34" s="431">
        <f t="shared" si="7"/>
        <v>-466.76171430484533</v>
      </c>
      <c r="N34" s="431">
        <f t="shared" si="7"/>
        <v>-553.48398194126332</v>
      </c>
      <c r="O34" s="431">
        <f t="shared" si="7"/>
        <v>-643.10238530306447</v>
      </c>
      <c r="P34" s="431">
        <f t="shared" si="7"/>
        <v>-740.05312805030769</v>
      </c>
      <c r="Q34" s="431">
        <f t="shared" si="7"/>
        <v>-838.00447538896628</v>
      </c>
      <c r="R34" s="431">
        <f t="shared" si="7"/>
        <v>1836864.9033274734</v>
      </c>
      <c r="S34" s="431">
        <f t="shared" si="7"/>
        <v>-1045.8936747889989</v>
      </c>
      <c r="T34" s="431">
        <f t="shared" si="7"/>
        <v>-1156.0524260861489</v>
      </c>
      <c r="U34" s="431">
        <f t="shared" si="7"/>
        <v>2916928.6993807326</v>
      </c>
      <c r="V34" s="431">
        <f t="shared" si="7"/>
        <v>-1399.8015188139138</v>
      </c>
      <c r="W34" s="431">
        <f t="shared" si="7"/>
        <v>-1535.7068424109862</v>
      </c>
      <c r="X34" s="431">
        <f t="shared" si="7"/>
        <v>-1678.2257923467296</v>
      </c>
      <c r="Y34" s="431">
        <f t="shared" si="7"/>
        <v>-1827.6250821583344</v>
      </c>
      <c r="Z34" s="431">
        <f t="shared" si="7"/>
        <v>-1984.1812717260914</v>
      </c>
      <c r="AA34" s="431">
        <f t="shared" si="7"/>
        <v>-2148.1810329642813</v>
      </c>
      <c r="AB34" s="431">
        <f t="shared" si="7"/>
        <v>-2319.9216206750825</v>
      </c>
      <c r="AC34" s="431">
        <f t="shared" si="7"/>
        <v>-2499.7111625782636</v>
      </c>
      <c r="AD34" s="431">
        <f t="shared" si="7"/>
        <v>2878156.5889165122</v>
      </c>
      <c r="AE34" s="431">
        <f t="shared" si="7"/>
        <v>-2884.7266490474917</v>
      </c>
      <c r="AF34" s="431">
        <f t="shared" si="7"/>
        <v>-3090.6268205184788</v>
      </c>
      <c r="AG34" s="581">
        <f t="shared" si="7"/>
        <v>4680395.9216160979</v>
      </c>
      <c r="AH34" s="55"/>
      <c r="AI34" s="55"/>
      <c r="AJ34" s="55"/>
      <c r="AK34" s="55"/>
      <c r="AL34" s="55"/>
      <c r="AM34" s="55"/>
      <c r="AN34" s="55"/>
      <c r="AO34" s="55"/>
      <c r="AP34" s="55"/>
      <c r="AQ34" s="55"/>
    </row>
    <row r="35" spans="1:16384" ht="30" customHeight="1" x14ac:dyDescent="0.25">
      <c r="B35" s="608"/>
      <c r="D35" s="598"/>
      <c r="E35" s="611" t="s">
        <v>18</v>
      </c>
      <c r="F35" s="260" t="s">
        <v>147</v>
      </c>
      <c r="G35" s="269">
        <f t="shared" ref="G35:AG35" si="8">G25-G17</f>
        <v>0</v>
      </c>
      <c r="H35" s="426">
        <f t="shared" si="8"/>
        <v>1474.2273762326979</v>
      </c>
      <c r="I35" s="426">
        <f t="shared" si="8"/>
        <v>3184.1170319249213</v>
      </c>
      <c r="J35" s="426">
        <f t="shared" si="8"/>
        <v>-5783.7850224609656</v>
      </c>
      <c r="K35" s="426">
        <f t="shared" si="8"/>
        <v>-7998.489340463042</v>
      </c>
      <c r="L35" s="426">
        <f t="shared" si="8"/>
        <v>-9368.0568837461342</v>
      </c>
      <c r="M35" s="426">
        <f t="shared" si="8"/>
        <v>-11576.926420871832</v>
      </c>
      <c r="N35" s="426">
        <f t="shared" si="8"/>
        <v>-13883.262882759316</v>
      </c>
      <c r="O35" s="426">
        <f t="shared" si="8"/>
        <v>-16312.99764141828</v>
      </c>
      <c r="P35" s="426">
        <f t="shared" si="8"/>
        <v>-18984.754928270377</v>
      </c>
      <c r="Q35" s="426">
        <f t="shared" si="8"/>
        <v>-21741.933367386704</v>
      </c>
      <c r="R35" s="426">
        <f t="shared" si="8"/>
        <v>-24645.103296387671</v>
      </c>
      <c r="S35" s="426">
        <f t="shared" si="8"/>
        <v>-27756.12345936368</v>
      </c>
      <c r="T35" s="426">
        <f t="shared" si="8"/>
        <v>-31028.339114193848</v>
      </c>
      <c r="U35" s="426">
        <f t="shared" si="8"/>
        <v>-34481.077219008621</v>
      </c>
      <c r="V35" s="426">
        <f t="shared" si="8"/>
        <v>-38429.696510748727</v>
      </c>
      <c r="W35" s="426">
        <f t="shared" si="8"/>
        <v>-42640.129739071577</v>
      </c>
      <c r="X35" s="426">
        <f t="shared" si="8"/>
        <v>-47127.048143956854</v>
      </c>
      <c r="Y35" s="426">
        <f t="shared" si="8"/>
        <v>-51905.889472622235</v>
      </c>
      <c r="Z35" s="426">
        <f t="shared" si="8"/>
        <v>-56992.896770507097</v>
      </c>
      <c r="AA35" s="426">
        <f t="shared" si="8"/>
        <v>-62405.089954491326</v>
      </c>
      <c r="AB35" s="426">
        <f t="shared" si="8"/>
        <v>-68160.404561616015</v>
      </c>
      <c r="AC35" s="426">
        <f t="shared" si="8"/>
        <v>-74277.667977361707</v>
      </c>
      <c r="AD35" s="426">
        <f t="shared" si="8"/>
        <v>-80776.754247646968</v>
      </c>
      <c r="AE35" s="426">
        <f t="shared" si="8"/>
        <v>-87678.409644422703</v>
      </c>
      <c r="AF35" s="426">
        <f t="shared" si="8"/>
        <v>-95004.522199027662</v>
      </c>
      <c r="AG35" s="427">
        <f t="shared" si="8"/>
        <v>-102778.06218690814</v>
      </c>
      <c r="AH35" s="55"/>
      <c r="AI35" s="55"/>
      <c r="AJ35" s="55"/>
      <c r="AK35" s="55"/>
      <c r="AL35" s="55"/>
      <c r="AM35" s="55"/>
      <c r="AN35" s="55"/>
      <c r="AO35" s="55"/>
      <c r="AP35" s="55"/>
      <c r="AQ35" s="55"/>
    </row>
    <row r="36" spans="1:16384" ht="30" customHeight="1" thickBot="1" x14ac:dyDescent="0.3">
      <c r="B36" s="609"/>
      <c r="D36" s="603"/>
      <c r="E36" s="612"/>
      <c r="F36" s="293" t="s">
        <v>20</v>
      </c>
      <c r="G36" s="294">
        <f t="shared" ref="G36:AG36" si="9">SUM(G35:G35)</f>
        <v>0</v>
      </c>
      <c r="H36" s="428">
        <f t="shared" si="9"/>
        <v>1474.2273762326979</v>
      </c>
      <c r="I36" s="428">
        <f t="shared" si="9"/>
        <v>3184.1170319249213</v>
      </c>
      <c r="J36" s="428">
        <f t="shared" si="9"/>
        <v>-5783.7850224609656</v>
      </c>
      <c r="K36" s="428">
        <f t="shared" si="9"/>
        <v>-7998.489340463042</v>
      </c>
      <c r="L36" s="428">
        <f t="shared" si="9"/>
        <v>-9368.0568837461342</v>
      </c>
      <c r="M36" s="428">
        <f t="shared" si="9"/>
        <v>-11576.926420871832</v>
      </c>
      <c r="N36" s="428">
        <f t="shared" si="9"/>
        <v>-13883.262882759316</v>
      </c>
      <c r="O36" s="428">
        <f t="shared" si="9"/>
        <v>-16312.99764141828</v>
      </c>
      <c r="P36" s="428">
        <f t="shared" si="9"/>
        <v>-18984.754928270377</v>
      </c>
      <c r="Q36" s="428">
        <f t="shared" si="9"/>
        <v>-21741.933367386704</v>
      </c>
      <c r="R36" s="428">
        <f t="shared" si="9"/>
        <v>-24645.103296387671</v>
      </c>
      <c r="S36" s="428">
        <f t="shared" si="9"/>
        <v>-27756.12345936368</v>
      </c>
      <c r="T36" s="428">
        <f t="shared" si="9"/>
        <v>-31028.339114193848</v>
      </c>
      <c r="U36" s="428">
        <f t="shared" si="9"/>
        <v>-34481.077219008621</v>
      </c>
      <c r="V36" s="428">
        <f t="shared" si="9"/>
        <v>-38429.696510748727</v>
      </c>
      <c r="W36" s="428">
        <f t="shared" si="9"/>
        <v>-42640.129739071577</v>
      </c>
      <c r="X36" s="428">
        <f t="shared" si="9"/>
        <v>-47127.048143956854</v>
      </c>
      <c r="Y36" s="428">
        <f t="shared" si="9"/>
        <v>-51905.889472622235</v>
      </c>
      <c r="Z36" s="428">
        <f t="shared" si="9"/>
        <v>-56992.896770507097</v>
      </c>
      <c r="AA36" s="428">
        <f t="shared" si="9"/>
        <v>-62405.089954491326</v>
      </c>
      <c r="AB36" s="428">
        <f t="shared" si="9"/>
        <v>-68160.404561616015</v>
      </c>
      <c r="AC36" s="428">
        <f t="shared" si="9"/>
        <v>-74277.667977361707</v>
      </c>
      <c r="AD36" s="428">
        <f t="shared" si="9"/>
        <v>-80776.754247646968</v>
      </c>
      <c r="AE36" s="428">
        <f t="shared" si="9"/>
        <v>-87678.409644422703</v>
      </c>
      <c r="AF36" s="428">
        <f t="shared" si="9"/>
        <v>-95004.522199027662</v>
      </c>
      <c r="AG36" s="429">
        <f t="shared" si="9"/>
        <v>-102778.06218690814</v>
      </c>
      <c r="AH36" s="55"/>
      <c r="AI36" s="55"/>
      <c r="AJ36" s="55"/>
      <c r="AK36" s="55"/>
      <c r="AL36" s="55"/>
      <c r="AM36" s="55"/>
      <c r="AN36" s="55"/>
      <c r="AO36" s="55"/>
      <c r="AP36" s="55"/>
      <c r="AQ36" s="55"/>
    </row>
    <row r="37" spans="1:16384" ht="30" customHeight="1" thickBot="1" x14ac:dyDescent="0.3">
      <c r="D37" s="15"/>
      <c r="E37" s="137"/>
      <c r="G37" s="7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55"/>
      <c r="AI37" s="55"/>
      <c r="AJ37" s="55"/>
      <c r="AK37" s="55"/>
      <c r="AL37" s="55"/>
      <c r="AM37" s="55"/>
      <c r="AN37" s="55"/>
      <c r="AO37" s="55"/>
      <c r="AP37" s="55"/>
      <c r="AQ37" s="55"/>
    </row>
    <row r="38" spans="1:16384" ht="30" customHeight="1" x14ac:dyDescent="0.25">
      <c r="B38" s="588" t="s">
        <v>149</v>
      </c>
      <c r="C38" s="1"/>
      <c r="D38" s="599" t="s">
        <v>263</v>
      </c>
      <c r="E38" s="586" t="s">
        <v>13</v>
      </c>
      <c r="F38" s="74" t="s">
        <v>29</v>
      </c>
      <c r="G38" s="75">
        <f>G28</f>
        <v>0</v>
      </c>
      <c r="H38" s="75">
        <f>H28</f>
        <v>-93678.493894851417</v>
      </c>
      <c r="I38" s="75">
        <f t="shared" ref="I38:AG38" si="10">I28</f>
        <v>-202331.94196808676</v>
      </c>
      <c r="J38" s="75">
        <f t="shared" si="10"/>
        <v>-262421.63740465802</v>
      </c>
      <c r="K38" s="75">
        <f t="shared" si="10"/>
        <v>-345415.12467091449</v>
      </c>
      <c r="L38" s="75">
        <f t="shared" si="10"/>
        <v>-404559.96109836025</v>
      </c>
      <c r="M38" s="75">
        <f t="shared" si="10"/>
        <v>-499950.09216828132</v>
      </c>
      <c r="N38" s="75">
        <f t="shared" si="10"/>
        <v>-599549.33680138062</v>
      </c>
      <c r="O38" s="75">
        <f t="shared" si="10"/>
        <v>-704477.54247311945</v>
      </c>
      <c r="P38" s="75">
        <f t="shared" si="10"/>
        <v>-819857.50199370831</v>
      </c>
      <c r="Q38" s="75">
        <f t="shared" si="10"/>
        <v>-938926.37784624822</v>
      </c>
      <c r="R38" s="75">
        <f t="shared" si="10"/>
        <v>-1064299.9028059712</v>
      </c>
      <c r="S38" s="75">
        <f t="shared" si="10"/>
        <v>-1198649.4495399846</v>
      </c>
      <c r="T38" s="75">
        <f t="shared" si="10"/>
        <v>-1339960.2308953363</v>
      </c>
      <c r="U38" s="75">
        <f t="shared" si="10"/>
        <v>-1489066.8824348131</v>
      </c>
      <c r="V38" s="75">
        <f t="shared" si="10"/>
        <v>-1659588.0158341033</v>
      </c>
      <c r="W38" s="75">
        <f t="shared" si="10"/>
        <v>-1841415.8435962594</v>
      </c>
      <c r="X38" s="75">
        <f t="shared" si="10"/>
        <v>-2035183.9831571416</v>
      </c>
      <c r="Y38" s="75">
        <f t="shared" si="10"/>
        <v>-2241558.7278797613</v>
      </c>
      <c r="Z38" s="75">
        <f t="shared" si="10"/>
        <v>-2461240.6504550688</v>
      </c>
      <c r="AA38" s="75">
        <f t="shared" si="10"/>
        <v>-2694966.2824189058</v>
      </c>
      <c r="AB38" s="75">
        <f t="shared" si="10"/>
        <v>-2943509.8733140305</v>
      </c>
      <c r="AC38" s="75">
        <f t="shared" si="10"/>
        <v>-3207685.2331868568</v>
      </c>
      <c r="AD38" s="75">
        <f t="shared" si="10"/>
        <v>-3488347.6622765232</v>
      </c>
      <c r="AE38" s="75">
        <f t="shared" si="10"/>
        <v>-3786395.9719293602</v>
      </c>
      <c r="AF38" s="75">
        <f t="shared" si="10"/>
        <v>-4102774.6009552325</v>
      </c>
      <c r="AG38" s="425">
        <f t="shared" si="10"/>
        <v>-4438475.8318338152</v>
      </c>
      <c r="AH38" s="55"/>
      <c r="AI38" s="55"/>
      <c r="AJ38" s="55"/>
      <c r="AK38" s="55"/>
      <c r="AL38" s="55"/>
      <c r="AM38" s="55"/>
      <c r="AN38" s="55"/>
      <c r="AO38" s="55"/>
      <c r="AP38" s="55"/>
      <c r="AQ38" s="55"/>
    </row>
    <row r="39" spans="1:16384" s="43" customFormat="1" ht="30" customHeight="1" x14ac:dyDescent="0.25">
      <c r="B39" s="589"/>
      <c r="C39" s="1"/>
      <c r="D39" s="600"/>
      <c r="E39" s="587"/>
      <c r="F39" s="274" t="s">
        <v>30</v>
      </c>
      <c r="G39" s="275">
        <f>G27+G29</f>
        <v>0</v>
      </c>
      <c r="H39" s="275">
        <f>H27+H29</f>
        <v>103506.6764030694</v>
      </c>
      <c r="I39" s="275">
        <f t="shared" ref="I39:AG39" si="11">I27+I29</f>
        <v>223559.38884758623</v>
      </c>
      <c r="J39" s="275">
        <f t="shared" si="11"/>
        <v>223863.07058825158</v>
      </c>
      <c r="K39" s="275">
        <f t="shared" si="11"/>
        <v>292091.86240116088</v>
      </c>
      <c r="L39" s="275">
        <f t="shared" si="11"/>
        <v>342106.24854005268</v>
      </c>
      <c r="M39" s="275">
        <f t="shared" si="11"/>
        <v>422770.58269580244</v>
      </c>
      <c r="N39" s="275">
        <f t="shared" si="11"/>
        <v>506994.2509163185</v>
      </c>
      <c r="O39" s="275">
        <f t="shared" si="11"/>
        <v>595724.22486366425</v>
      </c>
      <c r="P39" s="275">
        <f t="shared" si="11"/>
        <v>693292.46913857246</v>
      </c>
      <c r="Q39" s="275">
        <f t="shared" si="11"/>
        <v>793980.15539700352</v>
      </c>
      <c r="R39" s="275">
        <f t="shared" si="11"/>
        <v>899999.21416338673</v>
      </c>
      <c r="S39" s="275">
        <f t="shared" si="11"/>
        <v>1013608.62647756</v>
      </c>
      <c r="T39" s="275">
        <f t="shared" si="11"/>
        <v>1133104.6368007106</v>
      </c>
      <c r="U39" s="275">
        <f t="shared" si="11"/>
        <v>1259193.0343080889</v>
      </c>
      <c r="V39" s="275">
        <f t="shared" si="11"/>
        <v>1403390.0390957785</v>
      </c>
      <c r="W39" s="275">
        <f t="shared" si="11"/>
        <v>1557148.3120024488</v>
      </c>
      <c r="X39" s="275">
        <f t="shared" si="11"/>
        <v>1721003.6621974292</v>
      </c>
      <c r="Y39" s="275">
        <f t="shared" si="11"/>
        <v>1895519.4647289463</v>
      </c>
      <c r="Z39" s="275">
        <f t="shared" si="11"/>
        <v>2081288.0053183548</v>
      </c>
      <c r="AA39" s="275">
        <f t="shared" si="11"/>
        <v>2278932.3493889635</v>
      </c>
      <c r="AB39" s="275">
        <f t="shared" si="11"/>
        <v>2489107.1762365904</v>
      </c>
      <c r="AC39" s="275">
        <f t="shared" si="11"/>
        <v>2712500.7800044455</v>
      </c>
      <c r="AD39" s="275">
        <f t="shared" si="11"/>
        <v>2949835.9672922101</v>
      </c>
      <c r="AE39" s="275">
        <f t="shared" si="11"/>
        <v>3201873.2409665422</v>
      </c>
      <c r="AF39" s="275">
        <f t="shared" si="11"/>
        <v>3469411.1196283814</v>
      </c>
      <c r="AG39" s="295">
        <f t="shared" si="11"/>
        <v>3753288.7505877609</v>
      </c>
      <c r="AH39" s="55"/>
      <c r="AI39" s="55"/>
      <c r="AJ39" s="55"/>
      <c r="AK39" s="55"/>
      <c r="AL39" s="55"/>
      <c r="AM39" s="55"/>
      <c r="AN39" s="55"/>
      <c r="AO39" s="55"/>
      <c r="AP39" s="55"/>
      <c r="AQ39" s="55"/>
    </row>
    <row r="40" spans="1:16384" ht="30" customHeight="1" x14ac:dyDescent="0.25">
      <c r="B40" s="589"/>
      <c r="C40" s="1"/>
      <c r="D40" s="600"/>
      <c r="E40" s="270"/>
      <c r="F40" s="46" t="s">
        <v>31</v>
      </c>
      <c r="G40" s="271">
        <f>NPV(E6,G38:AG38)</f>
        <v>-2934451.0917127361</v>
      </c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5"/>
      <c r="AA40" s="55"/>
      <c r="AB40" s="55"/>
      <c r="AC40" s="55"/>
      <c r="AD40" s="55"/>
      <c r="AE40" s="55"/>
      <c r="AF40" s="55"/>
      <c r="AG40" s="64"/>
      <c r="AH40" s="55"/>
      <c r="AI40" s="55"/>
      <c r="AJ40" s="55"/>
      <c r="AK40" s="55"/>
      <c r="AL40" s="55"/>
      <c r="AM40" s="55"/>
      <c r="AN40" s="55"/>
      <c r="AO40" s="55"/>
      <c r="AP40" s="55"/>
      <c r="AQ40" s="55"/>
    </row>
    <row r="41" spans="1:16384" ht="30" customHeight="1" thickBot="1" x14ac:dyDescent="0.3">
      <c r="B41" s="590"/>
      <c r="C41" s="1"/>
      <c r="D41" s="601"/>
      <c r="E41" s="272"/>
      <c r="F41" s="273" t="s">
        <v>32</v>
      </c>
      <c r="G41" s="276">
        <f>NPV(E6,G39:AG39)</f>
        <v>2531828.7347814674</v>
      </c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6"/>
      <c r="AA41" s="66"/>
      <c r="AB41" s="66"/>
      <c r="AC41" s="66"/>
      <c r="AD41" s="66"/>
      <c r="AE41" s="66"/>
      <c r="AF41" s="66"/>
      <c r="AG41" s="67"/>
      <c r="AH41" s="55"/>
      <c r="AI41" s="55"/>
      <c r="AJ41" s="55"/>
      <c r="AK41" s="55"/>
      <c r="AL41" s="55"/>
      <c r="AM41" s="55"/>
      <c r="AN41" s="55"/>
      <c r="AO41" s="55"/>
      <c r="AP41" s="55"/>
      <c r="AQ41" s="55"/>
    </row>
    <row r="42" spans="1:16384" ht="30" customHeight="1" thickBot="1" x14ac:dyDescent="0.3">
      <c r="B42" s="68"/>
      <c r="C42" s="1"/>
      <c r="D42" s="251"/>
      <c r="E42" s="251"/>
      <c r="F42" s="69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5"/>
      <c r="AA42" s="55"/>
      <c r="AB42" s="55"/>
      <c r="AC42" s="55"/>
      <c r="AD42" s="55"/>
      <c r="AE42" s="55"/>
      <c r="AF42" s="55"/>
      <c r="AG42" s="55"/>
      <c r="AH42" s="2"/>
      <c r="AI42" s="2"/>
      <c r="AJ42" s="2"/>
      <c r="AK42" s="2"/>
      <c r="AL42" s="2"/>
      <c r="AM42" s="2"/>
      <c r="AN42" s="2"/>
      <c r="AO42" s="2"/>
      <c r="AP42" s="2"/>
      <c r="AQ42" s="2"/>
    </row>
    <row r="43" spans="1:16384" s="138" customFormat="1" ht="30" customHeight="1" x14ac:dyDescent="0.25">
      <c r="B43" s="588" t="s">
        <v>235</v>
      </c>
      <c r="C43" s="1"/>
      <c r="D43" s="602" t="s">
        <v>264</v>
      </c>
      <c r="E43" s="494" t="s">
        <v>236</v>
      </c>
      <c r="F43" s="495" t="s">
        <v>29</v>
      </c>
      <c r="G43" s="496">
        <f>G31+G32+G36</f>
        <v>0</v>
      </c>
      <c r="H43" s="496">
        <f t="shared" ref="H43:AG43" si="12">H31+H32+H36</f>
        <v>1409.1372474375601</v>
      </c>
      <c r="I43" s="496">
        <f t="shared" si="12"/>
        <v>3045.7995293607482</v>
      </c>
      <c r="J43" s="496">
        <f t="shared" si="12"/>
        <v>-6000.8934056198132</v>
      </c>
      <c r="K43" s="496">
        <f t="shared" si="12"/>
        <v>-8299.7206445735319</v>
      </c>
      <c r="L43" s="496">
        <f t="shared" si="12"/>
        <v>-9750.0924230770634</v>
      </c>
      <c r="M43" s="496">
        <f t="shared" si="12"/>
        <v>-12043.688135176677</v>
      </c>
      <c r="N43" s="496">
        <f t="shared" si="12"/>
        <v>-14436.746864700579</v>
      </c>
      <c r="O43" s="496">
        <f t="shared" si="12"/>
        <v>-16956.100026721346</v>
      </c>
      <c r="P43" s="496">
        <f t="shared" si="12"/>
        <v>-19724.808056320686</v>
      </c>
      <c r="Q43" s="496">
        <f t="shared" si="12"/>
        <v>-22579.937842775671</v>
      </c>
      <c r="R43" s="496">
        <f t="shared" si="12"/>
        <v>-25584.327108183272</v>
      </c>
      <c r="S43" s="496">
        <f t="shared" si="12"/>
        <v>-28802.01713415268</v>
      </c>
      <c r="T43" s="496">
        <f t="shared" si="12"/>
        <v>-32184.391540279998</v>
      </c>
      <c r="U43" s="496">
        <f t="shared" si="12"/>
        <v>-35751.329839370141</v>
      </c>
      <c r="V43" s="496">
        <f t="shared" si="12"/>
        <v>-39829.498029562637</v>
      </c>
      <c r="W43" s="496">
        <f t="shared" si="12"/>
        <v>-44175.836581482567</v>
      </c>
      <c r="X43" s="496">
        <f t="shared" si="12"/>
        <v>-48805.27393630358</v>
      </c>
      <c r="Y43" s="496">
        <f t="shared" si="12"/>
        <v>-53733.514554780573</v>
      </c>
      <c r="Z43" s="496">
        <f t="shared" si="12"/>
        <v>-58977.078042233188</v>
      </c>
      <c r="AA43" s="496">
        <f t="shared" si="12"/>
        <v>-64553.270987455609</v>
      </c>
      <c r="AB43" s="496">
        <f t="shared" si="12"/>
        <v>-70480.326182291101</v>
      </c>
      <c r="AC43" s="496">
        <f t="shared" si="12"/>
        <v>-76777.379139939963</v>
      </c>
      <c r="AD43" s="496">
        <f t="shared" si="12"/>
        <v>-83464.623411110559</v>
      </c>
      <c r="AE43" s="496">
        <f t="shared" si="12"/>
        <v>-90563.13629347019</v>
      </c>
      <c r="AF43" s="496">
        <f t="shared" si="12"/>
        <v>-98095.149019546137</v>
      </c>
      <c r="AG43" s="579">
        <f t="shared" si="12"/>
        <v>-106083.9875365519</v>
      </c>
      <c r="AH43" s="139"/>
      <c r="AI43" s="139"/>
      <c r="AJ43" s="139"/>
      <c r="AK43" s="139"/>
      <c r="AL43" s="139"/>
      <c r="AM43" s="139"/>
      <c r="AN43" s="139"/>
      <c r="AO43" s="139"/>
      <c r="AP43" s="139"/>
      <c r="AQ43" s="139"/>
    </row>
    <row r="44" spans="1:16384" s="138" customFormat="1" ht="30" customHeight="1" x14ac:dyDescent="0.25">
      <c r="B44" s="589"/>
      <c r="C44" s="1"/>
      <c r="D44" s="598"/>
      <c r="E44" s="473" t="s">
        <v>217</v>
      </c>
      <c r="F44" s="274" t="s">
        <v>30</v>
      </c>
      <c r="G44" s="275">
        <f>G33</f>
        <v>0</v>
      </c>
      <c r="H44" s="275">
        <f t="shared" ref="H44:AG44" si="13">H33</f>
        <v>0</v>
      </c>
      <c r="I44" s="275">
        <f t="shared" si="13"/>
        <v>0</v>
      </c>
      <c r="J44" s="275">
        <f t="shared" si="13"/>
        <v>0</v>
      </c>
      <c r="K44" s="275">
        <f t="shared" si="13"/>
        <v>0</v>
      </c>
      <c r="L44" s="275">
        <f t="shared" si="13"/>
        <v>0</v>
      </c>
      <c r="M44" s="275">
        <f t="shared" si="13"/>
        <v>0</v>
      </c>
      <c r="N44" s="275">
        <f t="shared" si="13"/>
        <v>0</v>
      </c>
      <c r="O44" s="275">
        <f t="shared" si="13"/>
        <v>0</v>
      </c>
      <c r="P44" s="275">
        <f t="shared" si="13"/>
        <v>0</v>
      </c>
      <c r="Q44" s="275">
        <f t="shared" si="13"/>
        <v>0</v>
      </c>
      <c r="R44" s="275">
        <f t="shared" si="13"/>
        <v>1837804.1271392691</v>
      </c>
      <c r="S44" s="275">
        <f t="shared" si="13"/>
        <v>0</v>
      </c>
      <c r="T44" s="275">
        <f t="shared" si="13"/>
        <v>0</v>
      </c>
      <c r="U44" s="275">
        <f t="shared" si="13"/>
        <v>2918198.9520010944</v>
      </c>
      <c r="V44" s="275">
        <f t="shared" si="13"/>
        <v>0</v>
      </c>
      <c r="W44" s="275">
        <f t="shared" si="13"/>
        <v>0</v>
      </c>
      <c r="X44" s="275">
        <f t="shared" si="13"/>
        <v>0</v>
      </c>
      <c r="Y44" s="275">
        <f t="shared" si="13"/>
        <v>0</v>
      </c>
      <c r="Z44" s="275">
        <f t="shared" si="13"/>
        <v>0</v>
      </c>
      <c r="AA44" s="275">
        <f t="shared" si="13"/>
        <v>0</v>
      </c>
      <c r="AB44" s="275">
        <f t="shared" si="13"/>
        <v>0</v>
      </c>
      <c r="AC44" s="275">
        <f t="shared" si="13"/>
        <v>0</v>
      </c>
      <c r="AD44" s="275">
        <f t="shared" si="13"/>
        <v>2880844.458079976</v>
      </c>
      <c r="AE44" s="275">
        <f t="shared" si="13"/>
        <v>0</v>
      </c>
      <c r="AF44" s="275">
        <f t="shared" si="13"/>
        <v>0</v>
      </c>
      <c r="AG44" s="295">
        <f t="shared" si="13"/>
        <v>4683701.8469657414</v>
      </c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</row>
    <row r="45" spans="1:16384" s="138" customFormat="1" ht="30" customHeight="1" x14ac:dyDescent="0.25">
      <c r="B45" s="589"/>
      <c r="C45" s="1"/>
      <c r="D45" s="598"/>
      <c r="E45" s="259"/>
      <c r="F45" s="47" t="s">
        <v>31</v>
      </c>
      <c r="G45" s="490">
        <f>NPV(E7, G43:AG43)</f>
        <v>-136739.71331419703</v>
      </c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5"/>
      <c r="AA45" s="55"/>
      <c r="AB45" s="55"/>
      <c r="AC45" s="55"/>
      <c r="AD45" s="55"/>
      <c r="AE45" s="55"/>
      <c r="AF45" s="55"/>
      <c r="AG45" s="64"/>
      <c r="AH45" s="139"/>
      <c r="AI45" s="139"/>
      <c r="AJ45" s="139"/>
      <c r="AK45" s="139"/>
      <c r="AL45" s="139"/>
      <c r="AM45" s="139"/>
      <c r="AN45" s="139"/>
      <c r="AO45" s="139"/>
      <c r="AP45" s="139"/>
      <c r="AQ45" s="139"/>
    </row>
    <row r="46" spans="1:16384" s="138" customFormat="1" ht="30" customHeight="1" thickBot="1" x14ac:dyDescent="0.3">
      <c r="B46" s="590"/>
      <c r="C46" s="1"/>
      <c r="D46" s="603"/>
      <c r="E46" s="491"/>
      <c r="F46" s="492" t="s">
        <v>32</v>
      </c>
      <c r="G46" s="493">
        <f>NPV(E7, G44:AG44)</f>
        <v>1414294.2221050535</v>
      </c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6"/>
      <c r="AA46" s="66"/>
      <c r="AB46" s="66"/>
      <c r="AC46" s="66"/>
      <c r="AD46" s="66"/>
      <c r="AE46" s="66"/>
      <c r="AF46" s="66"/>
      <c r="AG46" s="67"/>
      <c r="AH46" s="139"/>
      <c r="AI46" s="139"/>
      <c r="AJ46" s="139"/>
      <c r="AK46" s="139"/>
      <c r="AL46" s="139"/>
      <c r="AM46" s="139"/>
      <c r="AN46" s="139"/>
      <c r="AO46" s="139"/>
      <c r="AP46" s="139"/>
      <c r="AQ46" s="139"/>
    </row>
    <row r="47" spans="1:16384" s="138" customFormat="1" ht="30" customHeight="1" thickBot="1" x14ac:dyDescent="0.3">
      <c r="B47" s="68"/>
      <c r="C47" s="1"/>
      <c r="D47" s="251"/>
      <c r="E47" s="251"/>
      <c r="F47" s="69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5"/>
      <c r="AA47" s="55"/>
      <c r="AB47" s="55"/>
      <c r="AC47" s="55"/>
      <c r="AD47" s="55"/>
      <c r="AE47" s="55"/>
      <c r="AF47" s="55"/>
      <c r="AG47" s="55"/>
      <c r="AH47" s="139"/>
      <c r="AI47" s="139"/>
      <c r="AJ47" s="139"/>
      <c r="AK47" s="139"/>
      <c r="AL47" s="139"/>
      <c r="AM47" s="139"/>
      <c r="AN47" s="139"/>
      <c r="AO47" s="139"/>
      <c r="AP47" s="139"/>
      <c r="AQ47" s="139"/>
    </row>
    <row r="48" spans="1:16384" s="138" customFormat="1" ht="30" customHeight="1" x14ac:dyDescent="0.25">
      <c r="A48"/>
      <c r="B48" s="588" t="s">
        <v>265</v>
      </c>
      <c r="C48" s="1"/>
      <c r="D48" s="591" t="s">
        <v>266</v>
      </c>
      <c r="E48" s="472" t="s">
        <v>216</v>
      </c>
      <c r="F48" s="475" t="s">
        <v>29</v>
      </c>
      <c r="G48" s="474">
        <f>G28+G31+G32+G36</f>
        <v>0</v>
      </c>
      <c r="H48" s="474">
        <f t="shared" ref="H48:AG48" si="14">H28+H31+H32+H36</f>
        <v>-92269.356647413864</v>
      </c>
      <c r="I48" s="474">
        <f t="shared" si="14"/>
        <v>-199286.142438726</v>
      </c>
      <c r="J48" s="474">
        <f t="shared" si="14"/>
        <v>-268422.53081027785</v>
      </c>
      <c r="K48" s="474">
        <f t="shared" si="14"/>
        <v>-353714.84531548806</v>
      </c>
      <c r="L48" s="474">
        <f t="shared" si="14"/>
        <v>-414310.05352143728</v>
      </c>
      <c r="M48" s="474">
        <f t="shared" si="14"/>
        <v>-511993.78030345798</v>
      </c>
      <c r="N48" s="474">
        <f t="shared" si="14"/>
        <v>-613986.08366608119</v>
      </c>
      <c r="O48" s="474">
        <f t="shared" si="14"/>
        <v>-721433.6424998407</v>
      </c>
      <c r="P48" s="474">
        <f t="shared" si="14"/>
        <v>-839582.31005002896</v>
      </c>
      <c r="Q48" s="474">
        <f t="shared" si="14"/>
        <v>-961506.31568902382</v>
      </c>
      <c r="R48" s="474">
        <f t="shared" si="14"/>
        <v>-1089884.2299141544</v>
      </c>
      <c r="S48" s="474">
        <f t="shared" si="14"/>
        <v>-1227451.4666741372</v>
      </c>
      <c r="T48" s="474">
        <f t="shared" si="14"/>
        <v>-1372144.6224356163</v>
      </c>
      <c r="U48" s="474">
        <f t="shared" si="14"/>
        <v>-1524818.2122741833</v>
      </c>
      <c r="V48" s="474">
        <f t="shared" si="14"/>
        <v>-1699417.513863666</v>
      </c>
      <c r="W48" s="474">
        <f t="shared" si="14"/>
        <v>-1885591.6801777419</v>
      </c>
      <c r="X48" s="474">
        <f t="shared" si="14"/>
        <v>-2083989.2570934452</v>
      </c>
      <c r="Y48" s="474">
        <f t="shared" si="14"/>
        <v>-2295292.2424345422</v>
      </c>
      <c r="Z48" s="474">
        <f t="shared" si="14"/>
        <v>-2520217.7284973017</v>
      </c>
      <c r="AA48" s="474">
        <f t="shared" si="14"/>
        <v>-2759519.5534063615</v>
      </c>
      <c r="AB48" s="474">
        <f t="shared" si="14"/>
        <v>-3013990.1994963218</v>
      </c>
      <c r="AC48" s="474">
        <f t="shared" si="14"/>
        <v>-3284462.6123267971</v>
      </c>
      <c r="AD48" s="474">
        <f t="shared" si="14"/>
        <v>-3571812.2856876333</v>
      </c>
      <c r="AE48" s="474">
        <f t="shared" si="14"/>
        <v>-3876959.1082228306</v>
      </c>
      <c r="AF48" s="474">
        <f t="shared" si="14"/>
        <v>-4200869.7499747779</v>
      </c>
      <c r="AG48" s="580">
        <f t="shared" si="14"/>
        <v>-4544559.8193703676</v>
      </c>
      <c r="AH48" s="139"/>
      <c r="AI48" s="139"/>
      <c r="AJ48" s="139"/>
      <c r="AK48" s="139"/>
      <c r="AL48" s="139"/>
      <c r="AM48" s="139"/>
      <c r="AN48" s="139"/>
      <c r="AO48" s="139"/>
      <c r="AP48" s="139"/>
      <c r="AQ48" s="139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  <c r="XEZ48"/>
      <c r="XFA48"/>
      <c r="XFB48"/>
      <c r="XFC48"/>
      <c r="XFD48"/>
    </row>
    <row r="49" spans="1:16384" s="138" customFormat="1" ht="30" customHeight="1" x14ac:dyDescent="0.25">
      <c r="B49" s="589"/>
      <c r="C49" s="1"/>
      <c r="D49" s="592"/>
      <c r="E49" s="473" t="s">
        <v>217</v>
      </c>
      <c r="F49" s="274" t="s">
        <v>30</v>
      </c>
      <c r="G49" s="275">
        <f>G27+G29+G33</f>
        <v>0</v>
      </c>
      <c r="H49" s="275">
        <f t="shared" ref="H49:AG49" si="15">H27+H29+H33</f>
        <v>103506.6764030694</v>
      </c>
      <c r="I49" s="275">
        <f t="shared" si="15"/>
        <v>223559.38884758623</v>
      </c>
      <c r="J49" s="275">
        <f t="shared" si="15"/>
        <v>223863.07058825158</v>
      </c>
      <c r="K49" s="275">
        <f t="shared" si="15"/>
        <v>292091.86240116088</v>
      </c>
      <c r="L49" s="275">
        <f t="shared" si="15"/>
        <v>342106.24854005268</v>
      </c>
      <c r="M49" s="275">
        <f t="shared" si="15"/>
        <v>422770.58269580244</v>
      </c>
      <c r="N49" s="275">
        <f t="shared" si="15"/>
        <v>506994.2509163185</v>
      </c>
      <c r="O49" s="275">
        <f t="shared" si="15"/>
        <v>595724.22486366425</v>
      </c>
      <c r="P49" s="275">
        <f t="shared" si="15"/>
        <v>693292.46913857246</v>
      </c>
      <c r="Q49" s="275">
        <f t="shared" si="15"/>
        <v>793980.15539700352</v>
      </c>
      <c r="R49" s="275">
        <f t="shared" si="15"/>
        <v>2737803.3413026556</v>
      </c>
      <c r="S49" s="275">
        <f t="shared" si="15"/>
        <v>1013608.62647756</v>
      </c>
      <c r="T49" s="275">
        <f t="shared" si="15"/>
        <v>1133104.6368007106</v>
      </c>
      <c r="U49" s="275">
        <f t="shared" si="15"/>
        <v>4177391.9863091833</v>
      </c>
      <c r="V49" s="275">
        <f t="shared" si="15"/>
        <v>1403390.0390957785</v>
      </c>
      <c r="W49" s="275">
        <f t="shared" si="15"/>
        <v>1557148.3120024488</v>
      </c>
      <c r="X49" s="275">
        <f t="shared" si="15"/>
        <v>1721003.6621974292</v>
      </c>
      <c r="Y49" s="275">
        <f t="shared" si="15"/>
        <v>1895519.4647289463</v>
      </c>
      <c r="Z49" s="275">
        <f t="shared" si="15"/>
        <v>2081288.0053183548</v>
      </c>
      <c r="AA49" s="275">
        <f t="shared" si="15"/>
        <v>2278932.3493889635</v>
      </c>
      <c r="AB49" s="275">
        <f t="shared" si="15"/>
        <v>2489107.1762365904</v>
      </c>
      <c r="AC49" s="275">
        <f t="shared" si="15"/>
        <v>2712500.7800044455</v>
      </c>
      <c r="AD49" s="275">
        <f t="shared" si="15"/>
        <v>5830680.4253721861</v>
      </c>
      <c r="AE49" s="275">
        <f t="shared" si="15"/>
        <v>3201873.2409665422</v>
      </c>
      <c r="AF49" s="275">
        <f t="shared" si="15"/>
        <v>3469411.1196283814</v>
      </c>
      <c r="AG49" s="295">
        <f t="shared" si="15"/>
        <v>8436990.5975535028</v>
      </c>
      <c r="AH49" s="139"/>
      <c r="AI49" s="139"/>
      <c r="AJ49" s="139"/>
      <c r="AK49" s="139"/>
      <c r="AL49" s="139"/>
      <c r="AM49" s="139"/>
      <c r="AN49" s="139"/>
      <c r="AO49" s="139"/>
      <c r="AP49" s="139"/>
      <c r="AQ49" s="139"/>
    </row>
    <row r="50" spans="1:16384" s="138" customFormat="1" ht="30" customHeight="1" x14ac:dyDescent="0.25">
      <c r="A50"/>
      <c r="B50" s="589"/>
      <c r="C50" s="1"/>
      <c r="D50" s="592"/>
      <c r="E50" s="254"/>
      <c r="F50" s="48" t="s">
        <v>31</v>
      </c>
      <c r="G50" s="70">
        <f>NPV(E7, G48:AG48)</f>
        <v>-6198038.2877674252</v>
      </c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5"/>
      <c r="AA50" s="55"/>
      <c r="AB50" s="55"/>
      <c r="AC50" s="55"/>
      <c r="AD50" s="55"/>
      <c r="AE50" s="55"/>
      <c r="AF50" s="55"/>
      <c r="AG50" s="64"/>
      <c r="AH50" s="139"/>
      <c r="AI50" s="139"/>
      <c r="AJ50" s="139"/>
      <c r="AK50" s="139"/>
      <c r="AL50" s="139"/>
      <c r="AM50" s="139"/>
      <c r="AN50" s="139"/>
      <c r="AO50" s="139"/>
      <c r="AP50" s="139"/>
      <c r="AQ50" s="139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  <c r="DDF50"/>
      <c r="DDG50"/>
      <c r="DDH50"/>
      <c r="DDI50"/>
      <c r="DDJ50"/>
      <c r="DDK50"/>
      <c r="DDL50"/>
      <c r="DDM50"/>
      <c r="DDN50"/>
      <c r="DDO50"/>
      <c r="DDP50"/>
      <c r="DDQ50"/>
      <c r="DDR50"/>
      <c r="DDS50"/>
      <c r="DDT50"/>
      <c r="DDU50"/>
      <c r="DDV50"/>
      <c r="DDW50"/>
      <c r="DDX50"/>
      <c r="DDY50"/>
      <c r="DDZ50"/>
      <c r="DEA50"/>
      <c r="DEB50"/>
      <c r="DEC50"/>
      <c r="DED50"/>
      <c r="DEE50"/>
      <c r="DEF50"/>
      <c r="DEG50"/>
      <c r="DEH50"/>
      <c r="DEI50"/>
      <c r="DEJ50"/>
      <c r="DEK50"/>
      <c r="DEL50"/>
      <c r="DEM50"/>
      <c r="DEN50"/>
      <c r="DEO50"/>
      <c r="DEP50"/>
      <c r="DEQ50"/>
      <c r="DER50"/>
      <c r="DES50"/>
      <c r="DET50"/>
      <c r="DEU50"/>
      <c r="DEV50"/>
      <c r="DEW50"/>
      <c r="DEX50"/>
      <c r="DEY50"/>
      <c r="DEZ50"/>
      <c r="DFA50"/>
      <c r="DFB50"/>
      <c r="DFC50"/>
      <c r="DFD50"/>
      <c r="DFE50"/>
      <c r="DFF50"/>
      <c r="DFG50"/>
      <c r="DFH50"/>
      <c r="DFI50"/>
      <c r="DFJ50"/>
      <c r="DFK50"/>
      <c r="DFL50"/>
      <c r="DFM50"/>
      <c r="DFN50"/>
      <c r="DFO50"/>
      <c r="DFP50"/>
      <c r="DFQ50"/>
      <c r="DFR50"/>
      <c r="DFS50"/>
      <c r="DFT50"/>
      <c r="DFU50"/>
      <c r="DFV50"/>
      <c r="DFW50"/>
      <c r="DFX50"/>
      <c r="DFY50"/>
      <c r="DFZ50"/>
      <c r="DGA50"/>
      <c r="DGB50"/>
      <c r="DGC50"/>
      <c r="DGD50"/>
      <c r="DGE50"/>
      <c r="DGF50"/>
      <c r="DGG50"/>
      <c r="DGH50"/>
      <c r="DGI50"/>
      <c r="DGJ50"/>
      <c r="DGK50"/>
      <c r="DGL50"/>
      <c r="DGM50"/>
      <c r="DGN50"/>
      <c r="DGO50"/>
      <c r="DGP50"/>
      <c r="DGQ50"/>
      <c r="DGR50"/>
      <c r="DGS50"/>
      <c r="DGT50"/>
      <c r="DGU50"/>
      <c r="DGV50"/>
      <c r="DGW50"/>
      <c r="DGX50"/>
      <c r="DGY50"/>
      <c r="DGZ50"/>
      <c r="DHA50"/>
      <c r="DHB50"/>
      <c r="DHC50"/>
      <c r="DHD50"/>
      <c r="DHE50"/>
      <c r="DHF50"/>
      <c r="DHG50"/>
      <c r="DHH50"/>
      <c r="DHI50"/>
      <c r="DHJ50"/>
      <c r="DHK50"/>
      <c r="DHL50"/>
      <c r="DHM50"/>
      <c r="DHN50"/>
      <c r="DHO50"/>
      <c r="DHP50"/>
      <c r="DHQ50"/>
      <c r="DHR50"/>
      <c r="DHS50"/>
      <c r="DHT50"/>
      <c r="DHU50"/>
      <c r="DHV50"/>
      <c r="DHW50"/>
      <c r="DHX50"/>
      <c r="DHY50"/>
      <c r="DHZ50"/>
      <c r="DIA50"/>
      <c r="DIB50"/>
      <c r="DIC50"/>
      <c r="DID50"/>
      <c r="DIE50"/>
      <c r="DIF50"/>
      <c r="DIG50"/>
      <c r="DIH50"/>
      <c r="DII50"/>
      <c r="DIJ50"/>
      <c r="DIK50"/>
      <c r="DIL50"/>
      <c r="DIM50"/>
      <c r="DIN50"/>
      <c r="DIO50"/>
      <c r="DIP50"/>
      <c r="DIQ50"/>
      <c r="DIR50"/>
      <c r="DIS50"/>
      <c r="DIT50"/>
      <c r="DIU50"/>
      <c r="DIV50"/>
      <c r="DIW50"/>
      <c r="DIX50"/>
      <c r="DIY50"/>
      <c r="DIZ50"/>
      <c r="DJA50"/>
      <c r="DJB50"/>
      <c r="DJC50"/>
      <c r="DJD50"/>
      <c r="DJE50"/>
      <c r="DJF50"/>
      <c r="DJG50"/>
      <c r="DJH50"/>
      <c r="DJI50"/>
      <c r="DJJ50"/>
      <c r="DJK50"/>
      <c r="DJL50"/>
      <c r="DJM50"/>
      <c r="DJN50"/>
      <c r="DJO50"/>
      <c r="DJP50"/>
      <c r="DJQ50"/>
      <c r="DJR50"/>
      <c r="DJS50"/>
      <c r="DJT50"/>
      <c r="DJU50"/>
      <c r="DJV50"/>
      <c r="DJW50"/>
      <c r="DJX50"/>
      <c r="DJY50"/>
      <c r="DJZ50"/>
      <c r="DKA50"/>
      <c r="DKB50"/>
      <c r="DKC50"/>
      <c r="DKD50"/>
      <c r="DKE50"/>
      <c r="DKF50"/>
      <c r="DKG50"/>
      <c r="DKH50"/>
      <c r="DKI50"/>
      <c r="DKJ50"/>
      <c r="DKK50"/>
      <c r="DKL50"/>
      <c r="DKM50"/>
      <c r="DKN50"/>
      <c r="DKO50"/>
      <c r="DKP50"/>
      <c r="DKQ50"/>
      <c r="DKR50"/>
      <c r="DKS50"/>
      <c r="DKT50"/>
      <c r="DKU50"/>
      <c r="DKV50"/>
      <c r="DKW50"/>
      <c r="DKX50"/>
      <c r="DKY50"/>
      <c r="DKZ50"/>
      <c r="DLA50"/>
      <c r="DLB50"/>
      <c r="DLC50"/>
      <c r="DLD50"/>
      <c r="DLE50"/>
      <c r="DLF50"/>
      <c r="DLG50"/>
      <c r="DLH50"/>
      <c r="DLI50"/>
      <c r="DLJ50"/>
      <c r="DLK50"/>
      <c r="DLL50"/>
      <c r="DLM50"/>
      <c r="DLN50"/>
      <c r="DLO50"/>
      <c r="DLP50"/>
      <c r="DLQ50"/>
      <c r="DLR50"/>
      <c r="DLS50"/>
      <c r="DLT50"/>
      <c r="DLU50"/>
      <c r="DLV50"/>
      <c r="DLW50"/>
      <c r="DLX50"/>
      <c r="DLY50"/>
      <c r="DLZ50"/>
      <c r="DMA50"/>
      <c r="DMB50"/>
      <c r="DMC50"/>
      <c r="DMD50"/>
      <c r="DME50"/>
      <c r="DMF50"/>
      <c r="DMG50"/>
      <c r="DMH50"/>
      <c r="DMI50"/>
      <c r="DMJ50"/>
      <c r="DMK50"/>
      <c r="DML50"/>
      <c r="DMM50"/>
      <c r="DMN50"/>
      <c r="DMO50"/>
      <c r="DMP50"/>
      <c r="DMQ50"/>
      <c r="DMR50"/>
      <c r="DMS50"/>
      <c r="DMT50"/>
      <c r="DMU50"/>
      <c r="DMV50"/>
      <c r="DMW50"/>
      <c r="DMX50"/>
      <c r="DMY50"/>
      <c r="DMZ50"/>
      <c r="DNA50"/>
      <c r="DNB50"/>
      <c r="DNC50"/>
      <c r="DND50"/>
      <c r="DNE50"/>
      <c r="DNF50"/>
      <c r="DNG50"/>
      <c r="DNH50"/>
      <c r="DNI50"/>
      <c r="DNJ50"/>
      <c r="DNK50"/>
      <c r="DNL50"/>
      <c r="DNM50"/>
      <c r="DNN50"/>
      <c r="DNO50"/>
      <c r="DNP50"/>
      <c r="DNQ50"/>
      <c r="DNR50"/>
      <c r="DNS50"/>
      <c r="DNT50"/>
      <c r="DNU50"/>
      <c r="DNV50"/>
      <c r="DNW50"/>
      <c r="DNX50"/>
      <c r="DNY50"/>
      <c r="DNZ50"/>
      <c r="DOA50"/>
      <c r="DOB50"/>
      <c r="DOC50"/>
      <c r="DOD50"/>
      <c r="DOE50"/>
      <c r="DOF50"/>
      <c r="DOG50"/>
      <c r="DOH50"/>
      <c r="DOI50"/>
      <c r="DOJ50"/>
      <c r="DOK50"/>
      <c r="DOL50"/>
      <c r="DOM50"/>
      <c r="DON50"/>
      <c r="DOO50"/>
      <c r="DOP50"/>
      <c r="DOQ50"/>
      <c r="DOR50"/>
      <c r="DOS50"/>
      <c r="DOT50"/>
      <c r="DOU50"/>
      <c r="DOV50"/>
      <c r="DOW50"/>
      <c r="DOX50"/>
      <c r="DOY50"/>
      <c r="DOZ50"/>
      <c r="DPA50"/>
      <c r="DPB50"/>
      <c r="DPC50"/>
      <c r="DPD50"/>
      <c r="DPE50"/>
      <c r="DPF50"/>
      <c r="DPG50"/>
      <c r="DPH50"/>
      <c r="DPI50"/>
      <c r="DPJ50"/>
      <c r="DPK50"/>
      <c r="DPL50"/>
      <c r="DPM50"/>
      <c r="DPN50"/>
      <c r="DPO50"/>
      <c r="DPP50"/>
      <c r="DPQ50"/>
      <c r="DPR50"/>
      <c r="DPS50"/>
      <c r="DPT50"/>
      <c r="DPU50"/>
      <c r="DPV50"/>
      <c r="DPW50"/>
      <c r="DPX50"/>
      <c r="DPY50"/>
      <c r="DPZ50"/>
      <c r="DQA50"/>
      <c r="DQB50"/>
      <c r="DQC50"/>
      <c r="DQD50"/>
      <c r="DQE50"/>
      <c r="DQF50"/>
      <c r="DQG50"/>
      <c r="DQH50"/>
      <c r="DQI50"/>
      <c r="DQJ50"/>
      <c r="DQK50"/>
      <c r="DQL50"/>
      <c r="DQM50"/>
      <c r="DQN50"/>
      <c r="DQO50"/>
      <c r="DQP50"/>
      <c r="DQQ50"/>
      <c r="DQR50"/>
      <c r="DQS50"/>
      <c r="DQT50"/>
      <c r="DQU50"/>
      <c r="DQV50"/>
      <c r="DQW50"/>
      <c r="DQX50"/>
      <c r="DQY50"/>
      <c r="DQZ50"/>
      <c r="DRA50"/>
      <c r="DRB50"/>
      <c r="DRC50"/>
      <c r="DRD50"/>
      <c r="DRE50"/>
      <c r="DRF50"/>
      <c r="DRG50"/>
      <c r="DRH50"/>
      <c r="DRI50"/>
      <c r="DRJ50"/>
      <c r="DRK50"/>
      <c r="DRL50"/>
      <c r="DRM50"/>
      <c r="DRN50"/>
      <c r="DRO50"/>
      <c r="DRP50"/>
      <c r="DRQ50"/>
      <c r="DRR50"/>
      <c r="DRS50"/>
      <c r="DRT50"/>
      <c r="DRU50"/>
      <c r="DRV50"/>
      <c r="DRW50"/>
      <c r="DRX50"/>
      <c r="DRY50"/>
      <c r="DRZ50"/>
      <c r="DSA50"/>
      <c r="DSB50"/>
      <c r="DSC50"/>
      <c r="DSD50"/>
      <c r="DSE50"/>
      <c r="DSF50"/>
      <c r="DSG50"/>
      <c r="DSH50"/>
      <c r="DSI50"/>
      <c r="DSJ50"/>
      <c r="DSK50"/>
      <c r="DSL50"/>
      <c r="DSM50"/>
      <c r="DSN50"/>
      <c r="DSO50"/>
      <c r="DSP50"/>
      <c r="DSQ50"/>
      <c r="DSR50"/>
      <c r="DSS50"/>
      <c r="DST50"/>
      <c r="DSU50"/>
      <c r="DSV50"/>
      <c r="DSW50"/>
      <c r="DSX50"/>
      <c r="DSY50"/>
      <c r="DSZ50"/>
      <c r="DTA50"/>
      <c r="DTB50"/>
      <c r="DTC50"/>
      <c r="DTD50"/>
      <c r="DTE50"/>
      <c r="DTF50"/>
      <c r="DTG50"/>
      <c r="DTH50"/>
      <c r="DTI50"/>
      <c r="DTJ50"/>
      <c r="DTK50"/>
      <c r="DTL50"/>
      <c r="DTM50"/>
      <c r="DTN50"/>
      <c r="DTO50"/>
      <c r="DTP50"/>
      <c r="DTQ50"/>
      <c r="DTR50"/>
      <c r="DTS50"/>
      <c r="DTT50"/>
      <c r="DTU50"/>
      <c r="DTV50"/>
      <c r="DTW50"/>
      <c r="DTX50"/>
      <c r="DTY50"/>
      <c r="DTZ50"/>
      <c r="DUA50"/>
      <c r="DUB50"/>
      <c r="DUC50"/>
      <c r="DUD50"/>
      <c r="DUE50"/>
      <c r="DUF50"/>
      <c r="DUG50"/>
      <c r="DUH50"/>
      <c r="DUI50"/>
      <c r="DUJ50"/>
      <c r="DUK50"/>
      <c r="DUL50"/>
      <c r="DUM50"/>
      <c r="DUN50"/>
      <c r="DUO50"/>
      <c r="DUP50"/>
      <c r="DUQ50"/>
      <c r="DUR50"/>
      <c r="DUS50"/>
      <c r="DUT50"/>
      <c r="DUU50"/>
      <c r="DUV50"/>
      <c r="DUW50"/>
      <c r="DUX50"/>
      <c r="DUY50"/>
      <c r="DUZ50"/>
      <c r="DVA50"/>
      <c r="DVB50"/>
      <c r="DVC50"/>
      <c r="DVD50"/>
      <c r="DVE50"/>
      <c r="DVF50"/>
      <c r="DVG50"/>
      <c r="DVH50"/>
      <c r="DVI50"/>
      <c r="DVJ50"/>
      <c r="DVK50"/>
      <c r="DVL50"/>
      <c r="DVM50"/>
      <c r="DVN50"/>
      <c r="DVO50"/>
      <c r="DVP50"/>
      <c r="DVQ50"/>
      <c r="DVR50"/>
      <c r="DVS50"/>
      <c r="DVT50"/>
      <c r="DVU50"/>
      <c r="DVV50"/>
      <c r="DVW50"/>
      <c r="DVX50"/>
      <c r="DVY50"/>
      <c r="DVZ50"/>
      <c r="DWA50"/>
      <c r="DWB50"/>
      <c r="DWC50"/>
      <c r="DWD50"/>
      <c r="DWE50"/>
      <c r="DWF50"/>
      <c r="DWG50"/>
      <c r="DWH50"/>
      <c r="DWI50"/>
      <c r="DWJ50"/>
      <c r="DWK50"/>
      <c r="DWL50"/>
      <c r="DWM50"/>
      <c r="DWN50"/>
      <c r="DWO50"/>
      <c r="DWP50"/>
      <c r="DWQ50"/>
      <c r="DWR50"/>
      <c r="DWS50"/>
      <c r="DWT50"/>
      <c r="DWU50"/>
      <c r="DWV50"/>
      <c r="DWW50"/>
      <c r="DWX50"/>
      <c r="DWY50"/>
      <c r="DWZ50"/>
      <c r="DXA50"/>
      <c r="DXB50"/>
      <c r="DXC50"/>
      <c r="DXD50"/>
      <c r="DXE50"/>
      <c r="DXF50"/>
      <c r="DXG50"/>
      <c r="DXH50"/>
      <c r="DXI50"/>
      <c r="DXJ50"/>
      <c r="DXK50"/>
      <c r="DXL50"/>
      <c r="DXM50"/>
      <c r="DXN50"/>
      <c r="DXO50"/>
      <c r="DXP50"/>
      <c r="DXQ50"/>
      <c r="DXR50"/>
      <c r="DXS50"/>
      <c r="DXT50"/>
      <c r="DXU50"/>
      <c r="DXV50"/>
      <c r="DXW50"/>
      <c r="DXX50"/>
      <c r="DXY50"/>
      <c r="DXZ50"/>
      <c r="DYA50"/>
      <c r="DYB50"/>
      <c r="DYC50"/>
      <c r="DYD50"/>
      <c r="DYE50"/>
      <c r="DYF50"/>
      <c r="DYG50"/>
      <c r="DYH50"/>
      <c r="DYI50"/>
      <c r="DYJ50"/>
      <c r="DYK50"/>
      <c r="DYL50"/>
      <c r="DYM50"/>
      <c r="DYN50"/>
      <c r="DYO50"/>
      <c r="DYP50"/>
      <c r="DYQ50"/>
      <c r="DYR50"/>
      <c r="DYS50"/>
      <c r="DYT50"/>
      <c r="DYU50"/>
      <c r="DYV50"/>
      <c r="DYW50"/>
      <c r="DYX50"/>
      <c r="DYY50"/>
      <c r="DYZ50"/>
      <c r="DZA50"/>
      <c r="DZB50"/>
      <c r="DZC50"/>
      <c r="DZD50"/>
      <c r="DZE50"/>
      <c r="DZF50"/>
      <c r="DZG50"/>
      <c r="DZH50"/>
      <c r="DZI50"/>
      <c r="DZJ50"/>
      <c r="DZK50"/>
      <c r="DZL50"/>
      <c r="DZM50"/>
      <c r="DZN50"/>
      <c r="DZO50"/>
      <c r="DZP50"/>
      <c r="DZQ50"/>
      <c r="DZR50"/>
      <c r="DZS50"/>
      <c r="DZT50"/>
      <c r="DZU50"/>
      <c r="DZV50"/>
      <c r="DZW50"/>
      <c r="DZX50"/>
      <c r="DZY50"/>
      <c r="DZZ50"/>
      <c r="EAA50"/>
      <c r="EAB50"/>
      <c r="EAC50"/>
      <c r="EAD50"/>
      <c r="EAE50"/>
      <c r="EAF50"/>
      <c r="EAG50"/>
      <c r="EAH50"/>
      <c r="EAI50"/>
      <c r="EAJ50"/>
      <c r="EAK50"/>
      <c r="EAL50"/>
      <c r="EAM50"/>
      <c r="EAN50"/>
      <c r="EAO50"/>
      <c r="EAP50"/>
      <c r="EAQ50"/>
      <c r="EAR50"/>
      <c r="EAS50"/>
      <c r="EAT50"/>
      <c r="EAU50"/>
      <c r="EAV50"/>
      <c r="EAW50"/>
      <c r="EAX50"/>
      <c r="EAY50"/>
      <c r="EAZ50"/>
      <c r="EBA50"/>
      <c r="EBB50"/>
      <c r="EBC50"/>
      <c r="EBD50"/>
      <c r="EBE50"/>
      <c r="EBF50"/>
      <c r="EBG50"/>
      <c r="EBH50"/>
      <c r="EBI50"/>
      <c r="EBJ50"/>
      <c r="EBK50"/>
      <c r="EBL50"/>
      <c r="EBM50"/>
      <c r="EBN50"/>
      <c r="EBO50"/>
      <c r="EBP50"/>
      <c r="EBQ50"/>
      <c r="EBR50"/>
      <c r="EBS50"/>
      <c r="EBT50"/>
      <c r="EBU50"/>
      <c r="EBV50"/>
      <c r="EBW50"/>
      <c r="EBX50"/>
      <c r="EBY50"/>
      <c r="EBZ50"/>
      <c r="ECA50"/>
      <c r="ECB50"/>
      <c r="ECC50"/>
      <c r="ECD50"/>
      <c r="ECE50"/>
      <c r="ECF50"/>
      <c r="ECG50"/>
      <c r="ECH50"/>
      <c r="ECI50"/>
      <c r="ECJ50"/>
      <c r="ECK50"/>
      <c r="ECL50"/>
      <c r="ECM50"/>
      <c r="ECN50"/>
      <c r="ECO50"/>
      <c r="ECP50"/>
      <c r="ECQ50"/>
      <c r="ECR50"/>
      <c r="ECS50"/>
      <c r="ECT50"/>
      <c r="ECU50"/>
      <c r="ECV50"/>
      <c r="ECW50"/>
      <c r="ECX50"/>
      <c r="ECY50"/>
      <c r="ECZ50"/>
      <c r="EDA50"/>
      <c r="EDB50"/>
      <c r="EDC50"/>
      <c r="EDD50"/>
      <c r="EDE50"/>
      <c r="EDF50"/>
      <c r="EDG50"/>
      <c r="EDH50"/>
      <c r="EDI50"/>
      <c r="EDJ50"/>
      <c r="EDK50"/>
      <c r="EDL50"/>
      <c r="EDM50"/>
      <c r="EDN50"/>
      <c r="EDO50"/>
      <c r="EDP50"/>
      <c r="EDQ50"/>
      <c r="EDR50"/>
      <c r="EDS50"/>
      <c r="EDT50"/>
      <c r="EDU50"/>
      <c r="EDV50"/>
      <c r="EDW50"/>
      <c r="EDX50"/>
      <c r="EDY50"/>
      <c r="EDZ50"/>
      <c r="EEA50"/>
      <c r="EEB50"/>
      <c r="EEC50"/>
      <c r="EED50"/>
      <c r="EEE50"/>
      <c r="EEF50"/>
      <c r="EEG50"/>
      <c r="EEH50"/>
      <c r="EEI50"/>
      <c r="EEJ50"/>
      <c r="EEK50"/>
      <c r="EEL50"/>
      <c r="EEM50"/>
      <c r="EEN50"/>
      <c r="EEO50"/>
      <c r="EEP50"/>
      <c r="EEQ50"/>
      <c r="EER50"/>
      <c r="EES50"/>
      <c r="EET50"/>
      <c r="EEU50"/>
      <c r="EEV50"/>
      <c r="EEW50"/>
      <c r="EEX50"/>
      <c r="EEY50"/>
      <c r="EEZ50"/>
      <c r="EFA50"/>
      <c r="EFB50"/>
      <c r="EFC50"/>
      <c r="EFD50"/>
      <c r="EFE50"/>
      <c r="EFF50"/>
      <c r="EFG50"/>
      <c r="EFH50"/>
      <c r="EFI50"/>
      <c r="EFJ50"/>
      <c r="EFK50"/>
      <c r="EFL50"/>
      <c r="EFM50"/>
      <c r="EFN50"/>
      <c r="EFO50"/>
      <c r="EFP50"/>
      <c r="EFQ50"/>
      <c r="EFR50"/>
      <c r="EFS50"/>
      <c r="EFT50"/>
      <c r="EFU50"/>
      <c r="EFV50"/>
      <c r="EFW50"/>
      <c r="EFX50"/>
      <c r="EFY50"/>
      <c r="EFZ50"/>
      <c r="EGA50"/>
      <c r="EGB50"/>
      <c r="EGC50"/>
      <c r="EGD50"/>
      <c r="EGE50"/>
      <c r="EGF50"/>
      <c r="EGG50"/>
      <c r="EGH50"/>
      <c r="EGI50"/>
      <c r="EGJ50"/>
      <c r="EGK50"/>
      <c r="EGL50"/>
      <c r="EGM50"/>
      <c r="EGN50"/>
      <c r="EGO50"/>
      <c r="EGP50"/>
      <c r="EGQ50"/>
      <c r="EGR50"/>
      <c r="EGS50"/>
      <c r="EGT50"/>
      <c r="EGU50"/>
      <c r="EGV50"/>
      <c r="EGW50"/>
      <c r="EGX50"/>
      <c r="EGY50"/>
      <c r="EGZ50"/>
      <c r="EHA50"/>
      <c r="EHB50"/>
      <c r="EHC50"/>
      <c r="EHD50"/>
      <c r="EHE50"/>
      <c r="EHF50"/>
      <c r="EHG50"/>
      <c r="EHH50"/>
      <c r="EHI50"/>
      <c r="EHJ50"/>
      <c r="EHK50"/>
      <c r="EHL50"/>
      <c r="EHM50"/>
      <c r="EHN50"/>
      <c r="EHO50"/>
      <c r="EHP50"/>
      <c r="EHQ50"/>
      <c r="EHR50"/>
      <c r="EHS50"/>
      <c r="EHT50"/>
      <c r="EHU50"/>
      <c r="EHV50"/>
      <c r="EHW50"/>
      <c r="EHX50"/>
      <c r="EHY50"/>
      <c r="EHZ50"/>
      <c r="EIA50"/>
      <c r="EIB50"/>
      <c r="EIC50"/>
      <c r="EID50"/>
      <c r="EIE50"/>
      <c r="EIF50"/>
      <c r="EIG50"/>
      <c r="EIH50"/>
      <c r="EII50"/>
      <c r="EIJ50"/>
      <c r="EIK50"/>
      <c r="EIL50"/>
      <c r="EIM50"/>
      <c r="EIN50"/>
      <c r="EIO50"/>
      <c r="EIP50"/>
      <c r="EIQ50"/>
      <c r="EIR50"/>
      <c r="EIS50"/>
      <c r="EIT50"/>
      <c r="EIU50"/>
      <c r="EIV50"/>
      <c r="EIW50"/>
      <c r="EIX50"/>
      <c r="EIY50"/>
      <c r="EIZ50"/>
      <c r="EJA50"/>
      <c r="EJB50"/>
      <c r="EJC50"/>
      <c r="EJD50"/>
      <c r="EJE50"/>
      <c r="EJF50"/>
      <c r="EJG50"/>
      <c r="EJH50"/>
      <c r="EJI50"/>
      <c r="EJJ50"/>
      <c r="EJK50"/>
      <c r="EJL50"/>
      <c r="EJM50"/>
      <c r="EJN50"/>
      <c r="EJO50"/>
      <c r="EJP50"/>
      <c r="EJQ50"/>
      <c r="EJR50"/>
      <c r="EJS50"/>
      <c r="EJT50"/>
      <c r="EJU50"/>
      <c r="EJV50"/>
      <c r="EJW50"/>
      <c r="EJX50"/>
      <c r="EJY50"/>
      <c r="EJZ50"/>
      <c r="EKA50"/>
      <c r="EKB50"/>
      <c r="EKC50"/>
      <c r="EKD50"/>
      <c r="EKE50"/>
      <c r="EKF50"/>
      <c r="EKG50"/>
      <c r="EKH50"/>
      <c r="EKI50"/>
      <c r="EKJ50"/>
      <c r="EKK50"/>
      <c r="EKL50"/>
      <c r="EKM50"/>
      <c r="EKN50"/>
      <c r="EKO50"/>
      <c r="EKP50"/>
      <c r="EKQ50"/>
      <c r="EKR50"/>
      <c r="EKS50"/>
      <c r="EKT50"/>
      <c r="EKU50"/>
      <c r="EKV50"/>
      <c r="EKW50"/>
      <c r="EKX50"/>
      <c r="EKY50"/>
      <c r="EKZ50"/>
      <c r="ELA50"/>
      <c r="ELB50"/>
      <c r="ELC50"/>
      <c r="ELD50"/>
      <c r="ELE50"/>
      <c r="ELF50"/>
      <c r="ELG50"/>
      <c r="ELH50"/>
      <c r="ELI50"/>
      <c r="ELJ50"/>
      <c r="ELK50"/>
      <c r="ELL50"/>
      <c r="ELM50"/>
      <c r="ELN50"/>
      <c r="ELO50"/>
      <c r="ELP50"/>
      <c r="ELQ50"/>
      <c r="ELR50"/>
      <c r="ELS50"/>
      <c r="ELT50"/>
      <c r="ELU50"/>
      <c r="ELV50"/>
      <c r="ELW50"/>
      <c r="ELX50"/>
      <c r="ELY50"/>
      <c r="ELZ50"/>
      <c r="EMA50"/>
      <c r="EMB50"/>
      <c r="EMC50"/>
      <c r="EMD50"/>
      <c r="EME50"/>
      <c r="EMF50"/>
      <c r="EMG50"/>
      <c r="EMH50"/>
      <c r="EMI50"/>
      <c r="EMJ50"/>
      <c r="EMK50"/>
      <c r="EML50"/>
      <c r="EMM50"/>
      <c r="EMN50"/>
      <c r="EMO50"/>
      <c r="EMP50"/>
      <c r="EMQ50"/>
      <c r="EMR50"/>
      <c r="EMS50"/>
      <c r="EMT50"/>
      <c r="EMU50"/>
      <c r="EMV50"/>
      <c r="EMW50"/>
      <c r="EMX50"/>
      <c r="EMY50"/>
      <c r="EMZ50"/>
      <c r="ENA50"/>
      <c r="ENB50"/>
      <c r="ENC50"/>
      <c r="END50"/>
      <c r="ENE50"/>
      <c r="ENF50"/>
      <c r="ENG50"/>
      <c r="ENH50"/>
      <c r="ENI50"/>
      <c r="ENJ50"/>
      <c r="ENK50"/>
      <c r="ENL50"/>
      <c r="ENM50"/>
      <c r="ENN50"/>
      <c r="ENO50"/>
      <c r="ENP50"/>
      <c r="ENQ50"/>
      <c r="ENR50"/>
      <c r="ENS50"/>
      <c r="ENT50"/>
      <c r="ENU50"/>
      <c r="ENV50"/>
      <c r="ENW50"/>
      <c r="ENX50"/>
      <c r="ENY50"/>
      <c r="ENZ50"/>
      <c r="EOA50"/>
      <c r="EOB50"/>
      <c r="EOC50"/>
      <c r="EOD50"/>
      <c r="EOE50"/>
      <c r="EOF50"/>
      <c r="EOG50"/>
      <c r="EOH50"/>
      <c r="EOI50"/>
      <c r="EOJ50"/>
      <c r="EOK50"/>
      <c r="EOL50"/>
      <c r="EOM50"/>
      <c r="EON50"/>
      <c r="EOO50"/>
      <c r="EOP50"/>
      <c r="EOQ50"/>
      <c r="EOR50"/>
      <c r="EOS50"/>
      <c r="EOT50"/>
      <c r="EOU50"/>
      <c r="EOV50"/>
      <c r="EOW50"/>
      <c r="EOX50"/>
      <c r="EOY50"/>
      <c r="EOZ50"/>
      <c r="EPA50"/>
      <c r="EPB50"/>
      <c r="EPC50"/>
      <c r="EPD50"/>
      <c r="EPE50"/>
      <c r="EPF50"/>
      <c r="EPG50"/>
      <c r="EPH50"/>
      <c r="EPI50"/>
      <c r="EPJ50"/>
      <c r="EPK50"/>
      <c r="EPL50"/>
      <c r="EPM50"/>
      <c r="EPN50"/>
      <c r="EPO50"/>
      <c r="EPP50"/>
      <c r="EPQ50"/>
      <c r="EPR50"/>
      <c r="EPS50"/>
      <c r="EPT50"/>
      <c r="EPU50"/>
      <c r="EPV50"/>
      <c r="EPW50"/>
      <c r="EPX50"/>
      <c r="EPY50"/>
      <c r="EPZ50"/>
      <c r="EQA50"/>
      <c r="EQB50"/>
      <c r="EQC50"/>
      <c r="EQD50"/>
      <c r="EQE50"/>
      <c r="EQF50"/>
      <c r="EQG50"/>
      <c r="EQH50"/>
      <c r="EQI50"/>
      <c r="EQJ50"/>
      <c r="EQK50"/>
      <c r="EQL50"/>
      <c r="EQM50"/>
      <c r="EQN50"/>
      <c r="EQO50"/>
      <c r="EQP50"/>
      <c r="EQQ50"/>
      <c r="EQR50"/>
      <c r="EQS50"/>
      <c r="EQT50"/>
      <c r="EQU50"/>
      <c r="EQV50"/>
      <c r="EQW50"/>
      <c r="EQX50"/>
      <c r="EQY50"/>
      <c r="EQZ50"/>
      <c r="ERA50"/>
      <c r="ERB50"/>
      <c r="ERC50"/>
      <c r="ERD50"/>
      <c r="ERE50"/>
      <c r="ERF50"/>
      <c r="ERG50"/>
      <c r="ERH50"/>
      <c r="ERI50"/>
      <c r="ERJ50"/>
      <c r="ERK50"/>
      <c r="ERL50"/>
      <c r="ERM50"/>
      <c r="ERN50"/>
      <c r="ERO50"/>
      <c r="ERP50"/>
      <c r="ERQ50"/>
      <c r="ERR50"/>
      <c r="ERS50"/>
      <c r="ERT50"/>
      <c r="ERU50"/>
      <c r="ERV50"/>
      <c r="ERW50"/>
      <c r="ERX50"/>
      <c r="ERY50"/>
      <c r="ERZ50"/>
      <c r="ESA50"/>
      <c r="ESB50"/>
      <c r="ESC50"/>
      <c r="ESD50"/>
      <c r="ESE50"/>
      <c r="ESF50"/>
      <c r="ESG50"/>
      <c r="ESH50"/>
      <c r="ESI50"/>
      <c r="ESJ50"/>
      <c r="ESK50"/>
      <c r="ESL50"/>
      <c r="ESM50"/>
      <c r="ESN50"/>
      <c r="ESO50"/>
      <c r="ESP50"/>
      <c r="ESQ50"/>
      <c r="ESR50"/>
      <c r="ESS50"/>
      <c r="EST50"/>
      <c r="ESU50"/>
      <c r="ESV50"/>
      <c r="ESW50"/>
      <c r="ESX50"/>
      <c r="ESY50"/>
      <c r="ESZ50"/>
      <c r="ETA50"/>
      <c r="ETB50"/>
      <c r="ETC50"/>
      <c r="ETD50"/>
      <c r="ETE50"/>
      <c r="ETF50"/>
      <c r="ETG50"/>
      <c r="ETH50"/>
      <c r="ETI50"/>
      <c r="ETJ50"/>
      <c r="ETK50"/>
      <c r="ETL50"/>
      <c r="ETM50"/>
      <c r="ETN50"/>
      <c r="ETO50"/>
      <c r="ETP50"/>
      <c r="ETQ50"/>
      <c r="ETR50"/>
      <c r="ETS50"/>
      <c r="ETT50"/>
      <c r="ETU50"/>
      <c r="ETV50"/>
      <c r="ETW50"/>
      <c r="ETX50"/>
      <c r="ETY50"/>
      <c r="ETZ50"/>
      <c r="EUA50"/>
      <c r="EUB50"/>
      <c r="EUC50"/>
      <c r="EUD50"/>
      <c r="EUE50"/>
      <c r="EUF50"/>
      <c r="EUG50"/>
      <c r="EUH50"/>
      <c r="EUI50"/>
      <c r="EUJ50"/>
      <c r="EUK50"/>
      <c r="EUL50"/>
      <c r="EUM50"/>
      <c r="EUN50"/>
      <c r="EUO50"/>
      <c r="EUP50"/>
      <c r="EUQ50"/>
      <c r="EUR50"/>
      <c r="EUS50"/>
      <c r="EUT50"/>
      <c r="EUU50"/>
      <c r="EUV50"/>
      <c r="EUW50"/>
      <c r="EUX50"/>
      <c r="EUY50"/>
      <c r="EUZ50"/>
      <c r="EVA50"/>
      <c r="EVB50"/>
      <c r="EVC50"/>
      <c r="EVD50"/>
      <c r="EVE50"/>
      <c r="EVF50"/>
      <c r="EVG50"/>
      <c r="EVH50"/>
      <c r="EVI50"/>
      <c r="EVJ50"/>
      <c r="EVK50"/>
      <c r="EVL50"/>
      <c r="EVM50"/>
      <c r="EVN50"/>
      <c r="EVO50"/>
      <c r="EVP50"/>
      <c r="EVQ50"/>
      <c r="EVR50"/>
      <c r="EVS50"/>
      <c r="EVT50"/>
      <c r="EVU50"/>
      <c r="EVV50"/>
      <c r="EVW50"/>
      <c r="EVX50"/>
      <c r="EVY50"/>
      <c r="EVZ50"/>
      <c r="EWA50"/>
      <c r="EWB50"/>
      <c r="EWC50"/>
      <c r="EWD50"/>
      <c r="EWE50"/>
      <c r="EWF50"/>
      <c r="EWG50"/>
      <c r="EWH50"/>
      <c r="EWI50"/>
      <c r="EWJ50"/>
      <c r="EWK50"/>
      <c r="EWL50"/>
      <c r="EWM50"/>
      <c r="EWN50"/>
      <c r="EWO50"/>
      <c r="EWP50"/>
      <c r="EWQ50"/>
      <c r="EWR50"/>
      <c r="EWS50"/>
      <c r="EWT50"/>
      <c r="EWU50"/>
      <c r="EWV50"/>
      <c r="EWW50"/>
      <c r="EWX50"/>
      <c r="EWY50"/>
      <c r="EWZ50"/>
      <c r="EXA50"/>
      <c r="EXB50"/>
      <c r="EXC50"/>
      <c r="EXD50"/>
      <c r="EXE50"/>
      <c r="EXF50"/>
      <c r="EXG50"/>
      <c r="EXH50"/>
      <c r="EXI50"/>
      <c r="EXJ50"/>
      <c r="EXK50"/>
      <c r="EXL50"/>
      <c r="EXM50"/>
      <c r="EXN50"/>
      <c r="EXO50"/>
      <c r="EXP50"/>
      <c r="EXQ50"/>
      <c r="EXR50"/>
      <c r="EXS50"/>
      <c r="EXT50"/>
      <c r="EXU50"/>
      <c r="EXV50"/>
      <c r="EXW50"/>
      <c r="EXX50"/>
      <c r="EXY50"/>
      <c r="EXZ50"/>
      <c r="EYA50"/>
      <c r="EYB50"/>
      <c r="EYC50"/>
      <c r="EYD50"/>
      <c r="EYE50"/>
      <c r="EYF50"/>
      <c r="EYG50"/>
      <c r="EYH50"/>
      <c r="EYI50"/>
      <c r="EYJ50"/>
      <c r="EYK50"/>
      <c r="EYL50"/>
      <c r="EYM50"/>
      <c r="EYN50"/>
      <c r="EYO50"/>
      <c r="EYP50"/>
      <c r="EYQ50"/>
      <c r="EYR50"/>
      <c r="EYS50"/>
      <c r="EYT50"/>
      <c r="EYU50"/>
      <c r="EYV50"/>
      <c r="EYW50"/>
      <c r="EYX50"/>
      <c r="EYY50"/>
      <c r="EYZ50"/>
      <c r="EZA50"/>
      <c r="EZB50"/>
      <c r="EZC50"/>
      <c r="EZD50"/>
      <c r="EZE50"/>
      <c r="EZF50"/>
      <c r="EZG50"/>
      <c r="EZH50"/>
      <c r="EZI50"/>
      <c r="EZJ50"/>
      <c r="EZK50"/>
      <c r="EZL50"/>
      <c r="EZM50"/>
      <c r="EZN50"/>
      <c r="EZO50"/>
      <c r="EZP50"/>
      <c r="EZQ50"/>
      <c r="EZR50"/>
      <c r="EZS50"/>
      <c r="EZT50"/>
      <c r="EZU50"/>
      <c r="EZV50"/>
      <c r="EZW50"/>
      <c r="EZX50"/>
      <c r="EZY50"/>
      <c r="EZZ50"/>
      <c r="FAA50"/>
      <c r="FAB50"/>
      <c r="FAC50"/>
      <c r="FAD50"/>
      <c r="FAE50"/>
      <c r="FAF50"/>
      <c r="FAG50"/>
      <c r="FAH50"/>
      <c r="FAI50"/>
      <c r="FAJ50"/>
      <c r="FAK50"/>
      <c r="FAL50"/>
      <c r="FAM50"/>
      <c r="FAN50"/>
      <c r="FAO50"/>
      <c r="FAP50"/>
      <c r="FAQ50"/>
      <c r="FAR50"/>
      <c r="FAS50"/>
      <c r="FAT50"/>
      <c r="FAU50"/>
      <c r="FAV50"/>
      <c r="FAW50"/>
      <c r="FAX50"/>
      <c r="FAY50"/>
      <c r="FAZ50"/>
      <c r="FBA50"/>
      <c r="FBB50"/>
      <c r="FBC50"/>
      <c r="FBD50"/>
      <c r="FBE50"/>
      <c r="FBF50"/>
      <c r="FBG50"/>
      <c r="FBH50"/>
      <c r="FBI50"/>
      <c r="FBJ50"/>
      <c r="FBK50"/>
      <c r="FBL50"/>
      <c r="FBM50"/>
      <c r="FBN50"/>
      <c r="FBO50"/>
      <c r="FBP50"/>
      <c r="FBQ50"/>
      <c r="FBR50"/>
      <c r="FBS50"/>
      <c r="FBT50"/>
      <c r="FBU50"/>
      <c r="FBV50"/>
      <c r="FBW50"/>
      <c r="FBX50"/>
      <c r="FBY50"/>
      <c r="FBZ50"/>
      <c r="FCA50"/>
      <c r="FCB50"/>
      <c r="FCC50"/>
      <c r="FCD50"/>
      <c r="FCE50"/>
      <c r="FCF50"/>
      <c r="FCG50"/>
      <c r="FCH50"/>
      <c r="FCI50"/>
      <c r="FCJ50"/>
      <c r="FCK50"/>
      <c r="FCL50"/>
      <c r="FCM50"/>
      <c r="FCN50"/>
      <c r="FCO50"/>
      <c r="FCP50"/>
      <c r="FCQ50"/>
      <c r="FCR50"/>
      <c r="FCS50"/>
      <c r="FCT50"/>
      <c r="FCU50"/>
      <c r="FCV50"/>
      <c r="FCW50"/>
      <c r="FCX50"/>
      <c r="FCY50"/>
      <c r="FCZ50"/>
      <c r="FDA50"/>
      <c r="FDB50"/>
      <c r="FDC50"/>
      <c r="FDD50"/>
      <c r="FDE50"/>
      <c r="FDF50"/>
      <c r="FDG50"/>
      <c r="FDH50"/>
      <c r="FDI50"/>
      <c r="FDJ50"/>
      <c r="FDK50"/>
      <c r="FDL50"/>
      <c r="FDM50"/>
      <c r="FDN50"/>
      <c r="FDO50"/>
      <c r="FDP50"/>
      <c r="FDQ50"/>
      <c r="FDR50"/>
      <c r="FDS50"/>
      <c r="FDT50"/>
      <c r="FDU50"/>
      <c r="FDV50"/>
      <c r="FDW50"/>
      <c r="FDX50"/>
      <c r="FDY50"/>
      <c r="FDZ50"/>
      <c r="FEA50"/>
      <c r="FEB50"/>
      <c r="FEC50"/>
      <c r="FED50"/>
      <c r="FEE50"/>
      <c r="FEF50"/>
      <c r="FEG50"/>
      <c r="FEH50"/>
      <c r="FEI50"/>
      <c r="FEJ50"/>
      <c r="FEK50"/>
      <c r="FEL50"/>
      <c r="FEM50"/>
      <c r="FEN50"/>
      <c r="FEO50"/>
      <c r="FEP50"/>
      <c r="FEQ50"/>
      <c r="FER50"/>
      <c r="FES50"/>
      <c r="FET50"/>
      <c r="FEU50"/>
      <c r="FEV50"/>
      <c r="FEW50"/>
      <c r="FEX50"/>
      <c r="FEY50"/>
      <c r="FEZ50"/>
      <c r="FFA50"/>
      <c r="FFB50"/>
      <c r="FFC50"/>
      <c r="FFD50"/>
      <c r="FFE50"/>
      <c r="FFF50"/>
      <c r="FFG50"/>
      <c r="FFH50"/>
      <c r="FFI50"/>
      <c r="FFJ50"/>
      <c r="FFK50"/>
      <c r="FFL50"/>
      <c r="FFM50"/>
      <c r="FFN50"/>
      <c r="FFO50"/>
      <c r="FFP50"/>
      <c r="FFQ50"/>
      <c r="FFR50"/>
      <c r="FFS50"/>
      <c r="FFT50"/>
      <c r="FFU50"/>
      <c r="FFV50"/>
      <c r="FFW50"/>
      <c r="FFX50"/>
      <c r="FFY50"/>
      <c r="FFZ50"/>
      <c r="FGA50"/>
      <c r="FGB50"/>
      <c r="FGC50"/>
      <c r="FGD50"/>
      <c r="FGE50"/>
      <c r="FGF50"/>
      <c r="FGG50"/>
      <c r="FGH50"/>
      <c r="FGI50"/>
      <c r="FGJ50"/>
      <c r="FGK50"/>
      <c r="FGL50"/>
      <c r="FGM50"/>
      <c r="FGN50"/>
      <c r="FGO50"/>
      <c r="FGP50"/>
      <c r="FGQ50"/>
      <c r="FGR50"/>
      <c r="FGS50"/>
      <c r="FGT50"/>
      <c r="FGU50"/>
      <c r="FGV50"/>
      <c r="FGW50"/>
      <c r="FGX50"/>
      <c r="FGY50"/>
      <c r="FGZ50"/>
      <c r="FHA50"/>
      <c r="FHB50"/>
      <c r="FHC50"/>
      <c r="FHD50"/>
      <c r="FHE50"/>
      <c r="FHF50"/>
      <c r="FHG50"/>
      <c r="FHH50"/>
      <c r="FHI50"/>
      <c r="FHJ50"/>
      <c r="FHK50"/>
      <c r="FHL50"/>
      <c r="FHM50"/>
      <c r="FHN50"/>
      <c r="FHO50"/>
      <c r="FHP50"/>
      <c r="FHQ50"/>
      <c r="FHR50"/>
      <c r="FHS50"/>
      <c r="FHT50"/>
      <c r="FHU50"/>
      <c r="FHV50"/>
      <c r="FHW50"/>
      <c r="FHX50"/>
      <c r="FHY50"/>
      <c r="FHZ50"/>
      <c r="FIA50"/>
      <c r="FIB50"/>
      <c r="FIC50"/>
      <c r="FID50"/>
      <c r="FIE50"/>
      <c r="FIF50"/>
      <c r="FIG50"/>
      <c r="FIH50"/>
      <c r="FII50"/>
      <c r="FIJ50"/>
      <c r="FIK50"/>
      <c r="FIL50"/>
      <c r="FIM50"/>
      <c r="FIN50"/>
      <c r="FIO50"/>
      <c r="FIP50"/>
      <c r="FIQ50"/>
      <c r="FIR50"/>
      <c r="FIS50"/>
      <c r="FIT50"/>
      <c r="FIU50"/>
      <c r="FIV50"/>
      <c r="FIW50"/>
      <c r="FIX50"/>
      <c r="FIY50"/>
      <c r="FIZ50"/>
      <c r="FJA50"/>
      <c r="FJB50"/>
      <c r="FJC50"/>
      <c r="FJD50"/>
      <c r="FJE50"/>
      <c r="FJF50"/>
      <c r="FJG50"/>
      <c r="FJH50"/>
      <c r="FJI50"/>
      <c r="FJJ50"/>
      <c r="FJK50"/>
      <c r="FJL50"/>
      <c r="FJM50"/>
      <c r="FJN50"/>
      <c r="FJO50"/>
      <c r="FJP50"/>
      <c r="FJQ50"/>
      <c r="FJR50"/>
      <c r="FJS50"/>
      <c r="FJT50"/>
      <c r="FJU50"/>
      <c r="FJV50"/>
      <c r="FJW50"/>
      <c r="FJX50"/>
      <c r="FJY50"/>
      <c r="FJZ50"/>
      <c r="FKA50"/>
      <c r="FKB50"/>
      <c r="FKC50"/>
      <c r="FKD50"/>
      <c r="FKE50"/>
      <c r="FKF50"/>
      <c r="FKG50"/>
      <c r="FKH50"/>
      <c r="FKI50"/>
      <c r="FKJ50"/>
      <c r="FKK50"/>
      <c r="FKL50"/>
      <c r="FKM50"/>
      <c r="FKN50"/>
      <c r="FKO50"/>
      <c r="FKP50"/>
      <c r="FKQ50"/>
      <c r="FKR50"/>
      <c r="FKS50"/>
      <c r="FKT50"/>
      <c r="FKU50"/>
      <c r="FKV50"/>
      <c r="FKW50"/>
      <c r="FKX50"/>
      <c r="FKY50"/>
      <c r="FKZ50"/>
      <c r="FLA50"/>
      <c r="FLB50"/>
      <c r="FLC50"/>
      <c r="FLD50"/>
      <c r="FLE50"/>
      <c r="FLF50"/>
      <c r="FLG50"/>
      <c r="FLH50"/>
      <c r="FLI50"/>
      <c r="FLJ50"/>
      <c r="FLK50"/>
      <c r="FLL50"/>
      <c r="FLM50"/>
      <c r="FLN50"/>
      <c r="FLO50"/>
      <c r="FLP50"/>
      <c r="FLQ50"/>
      <c r="FLR50"/>
      <c r="FLS50"/>
      <c r="FLT50"/>
      <c r="FLU50"/>
      <c r="FLV50"/>
      <c r="FLW50"/>
      <c r="FLX50"/>
      <c r="FLY50"/>
      <c r="FLZ50"/>
      <c r="FMA50"/>
      <c r="FMB50"/>
      <c r="FMC50"/>
      <c r="FMD50"/>
      <c r="FME50"/>
      <c r="FMF50"/>
      <c r="FMG50"/>
      <c r="FMH50"/>
      <c r="FMI50"/>
      <c r="FMJ50"/>
      <c r="FMK50"/>
      <c r="FML50"/>
      <c r="FMM50"/>
      <c r="FMN50"/>
      <c r="FMO50"/>
      <c r="FMP50"/>
      <c r="FMQ50"/>
      <c r="FMR50"/>
      <c r="FMS50"/>
      <c r="FMT50"/>
      <c r="FMU50"/>
      <c r="FMV50"/>
      <c r="FMW50"/>
      <c r="FMX50"/>
      <c r="FMY50"/>
      <c r="FMZ50"/>
      <c r="FNA50"/>
      <c r="FNB50"/>
      <c r="FNC50"/>
      <c r="FND50"/>
      <c r="FNE50"/>
      <c r="FNF50"/>
      <c r="FNG50"/>
      <c r="FNH50"/>
      <c r="FNI50"/>
      <c r="FNJ50"/>
      <c r="FNK50"/>
      <c r="FNL50"/>
      <c r="FNM50"/>
      <c r="FNN50"/>
      <c r="FNO50"/>
      <c r="FNP50"/>
      <c r="FNQ50"/>
      <c r="FNR50"/>
      <c r="FNS50"/>
      <c r="FNT50"/>
      <c r="FNU50"/>
      <c r="FNV50"/>
      <c r="FNW50"/>
      <c r="FNX50"/>
      <c r="FNY50"/>
      <c r="FNZ50"/>
      <c r="FOA50"/>
      <c r="FOB50"/>
      <c r="FOC50"/>
      <c r="FOD50"/>
      <c r="FOE50"/>
      <c r="FOF50"/>
      <c r="FOG50"/>
      <c r="FOH50"/>
      <c r="FOI50"/>
      <c r="FOJ50"/>
      <c r="FOK50"/>
      <c r="FOL50"/>
      <c r="FOM50"/>
      <c r="FON50"/>
      <c r="FOO50"/>
      <c r="FOP50"/>
      <c r="FOQ50"/>
      <c r="FOR50"/>
      <c r="FOS50"/>
      <c r="FOT50"/>
      <c r="FOU50"/>
      <c r="FOV50"/>
      <c r="FOW50"/>
      <c r="FOX50"/>
      <c r="FOY50"/>
      <c r="FOZ50"/>
      <c r="FPA50"/>
      <c r="FPB50"/>
      <c r="FPC50"/>
      <c r="FPD50"/>
      <c r="FPE50"/>
      <c r="FPF50"/>
      <c r="FPG50"/>
      <c r="FPH50"/>
      <c r="FPI50"/>
      <c r="FPJ50"/>
      <c r="FPK50"/>
      <c r="FPL50"/>
      <c r="FPM50"/>
      <c r="FPN50"/>
      <c r="FPO50"/>
      <c r="FPP50"/>
      <c r="FPQ50"/>
      <c r="FPR50"/>
      <c r="FPS50"/>
      <c r="FPT50"/>
      <c r="FPU50"/>
      <c r="FPV50"/>
      <c r="FPW50"/>
      <c r="FPX50"/>
      <c r="FPY50"/>
      <c r="FPZ50"/>
      <c r="FQA50"/>
      <c r="FQB50"/>
      <c r="FQC50"/>
      <c r="FQD50"/>
      <c r="FQE50"/>
      <c r="FQF50"/>
      <c r="FQG50"/>
      <c r="FQH50"/>
      <c r="FQI50"/>
      <c r="FQJ50"/>
      <c r="FQK50"/>
      <c r="FQL50"/>
      <c r="FQM50"/>
      <c r="FQN50"/>
      <c r="FQO50"/>
      <c r="FQP50"/>
      <c r="FQQ50"/>
      <c r="FQR50"/>
      <c r="FQS50"/>
      <c r="FQT50"/>
      <c r="FQU50"/>
      <c r="FQV50"/>
      <c r="FQW50"/>
      <c r="FQX50"/>
      <c r="FQY50"/>
      <c r="FQZ50"/>
      <c r="FRA50"/>
      <c r="FRB50"/>
      <c r="FRC50"/>
      <c r="FRD50"/>
      <c r="FRE50"/>
      <c r="FRF50"/>
      <c r="FRG50"/>
      <c r="FRH50"/>
      <c r="FRI50"/>
      <c r="FRJ50"/>
      <c r="FRK50"/>
      <c r="FRL50"/>
      <c r="FRM50"/>
      <c r="FRN50"/>
      <c r="FRO50"/>
      <c r="FRP50"/>
      <c r="FRQ50"/>
      <c r="FRR50"/>
      <c r="FRS50"/>
      <c r="FRT50"/>
      <c r="FRU50"/>
      <c r="FRV50"/>
      <c r="FRW50"/>
      <c r="FRX50"/>
      <c r="FRY50"/>
      <c r="FRZ50"/>
      <c r="FSA50"/>
      <c r="FSB50"/>
      <c r="FSC50"/>
      <c r="FSD50"/>
      <c r="FSE50"/>
      <c r="FSF50"/>
      <c r="FSG50"/>
      <c r="FSH50"/>
      <c r="FSI50"/>
      <c r="FSJ50"/>
      <c r="FSK50"/>
      <c r="FSL50"/>
      <c r="FSM50"/>
      <c r="FSN50"/>
      <c r="FSO50"/>
      <c r="FSP50"/>
      <c r="FSQ50"/>
      <c r="FSR50"/>
      <c r="FSS50"/>
      <c r="FST50"/>
      <c r="FSU50"/>
      <c r="FSV50"/>
      <c r="FSW50"/>
      <c r="FSX50"/>
      <c r="FSY50"/>
      <c r="FSZ50"/>
      <c r="FTA50"/>
      <c r="FTB50"/>
      <c r="FTC50"/>
      <c r="FTD50"/>
      <c r="FTE50"/>
      <c r="FTF50"/>
      <c r="FTG50"/>
      <c r="FTH50"/>
      <c r="FTI50"/>
      <c r="FTJ50"/>
      <c r="FTK50"/>
      <c r="FTL50"/>
      <c r="FTM50"/>
      <c r="FTN50"/>
      <c r="FTO50"/>
      <c r="FTP50"/>
      <c r="FTQ50"/>
      <c r="FTR50"/>
      <c r="FTS50"/>
      <c r="FTT50"/>
      <c r="FTU50"/>
      <c r="FTV50"/>
      <c r="FTW50"/>
      <c r="FTX50"/>
      <c r="FTY50"/>
      <c r="FTZ50"/>
      <c r="FUA50"/>
      <c r="FUB50"/>
      <c r="FUC50"/>
      <c r="FUD50"/>
      <c r="FUE50"/>
      <c r="FUF50"/>
      <c r="FUG50"/>
      <c r="FUH50"/>
      <c r="FUI50"/>
      <c r="FUJ50"/>
      <c r="FUK50"/>
      <c r="FUL50"/>
      <c r="FUM50"/>
      <c r="FUN50"/>
      <c r="FUO50"/>
      <c r="FUP50"/>
      <c r="FUQ50"/>
      <c r="FUR50"/>
      <c r="FUS50"/>
      <c r="FUT50"/>
      <c r="FUU50"/>
      <c r="FUV50"/>
      <c r="FUW50"/>
      <c r="FUX50"/>
      <c r="FUY50"/>
      <c r="FUZ50"/>
      <c r="FVA50"/>
      <c r="FVB50"/>
      <c r="FVC50"/>
      <c r="FVD50"/>
      <c r="FVE50"/>
      <c r="FVF50"/>
      <c r="FVG50"/>
      <c r="FVH50"/>
      <c r="FVI50"/>
      <c r="FVJ50"/>
      <c r="FVK50"/>
      <c r="FVL50"/>
      <c r="FVM50"/>
      <c r="FVN50"/>
      <c r="FVO50"/>
      <c r="FVP50"/>
      <c r="FVQ50"/>
      <c r="FVR50"/>
      <c r="FVS50"/>
      <c r="FVT50"/>
      <c r="FVU50"/>
      <c r="FVV50"/>
      <c r="FVW50"/>
      <c r="FVX50"/>
      <c r="FVY50"/>
      <c r="FVZ50"/>
      <c r="FWA50"/>
      <c r="FWB50"/>
      <c r="FWC50"/>
      <c r="FWD50"/>
      <c r="FWE50"/>
      <c r="FWF50"/>
      <c r="FWG50"/>
      <c r="FWH50"/>
      <c r="FWI50"/>
      <c r="FWJ50"/>
      <c r="FWK50"/>
      <c r="FWL50"/>
      <c r="FWM50"/>
      <c r="FWN50"/>
      <c r="FWO50"/>
      <c r="FWP50"/>
      <c r="FWQ50"/>
      <c r="FWR50"/>
      <c r="FWS50"/>
      <c r="FWT50"/>
      <c r="FWU50"/>
      <c r="FWV50"/>
      <c r="FWW50"/>
      <c r="FWX50"/>
      <c r="FWY50"/>
      <c r="FWZ50"/>
      <c r="FXA50"/>
      <c r="FXB50"/>
      <c r="FXC50"/>
      <c r="FXD50"/>
      <c r="FXE50"/>
      <c r="FXF50"/>
      <c r="FXG50"/>
      <c r="FXH50"/>
      <c r="FXI50"/>
      <c r="FXJ50"/>
      <c r="FXK50"/>
      <c r="FXL50"/>
      <c r="FXM50"/>
      <c r="FXN50"/>
      <c r="FXO50"/>
      <c r="FXP50"/>
      <c r="FXQ50"/>
      <c r="FXR50"/>
      <c r="FXS50"/>
      <c r="FXT50"/>
      <c r="FXU50"/>
      <c r="FXV50"/>
      <c r="FXW50"/>
      <c r="FXX50"/>
      <c r="FXY50"/>
      <c r="FXZ50"/>
      <c r="FYA50"/>
      <c r="FYB50"/>
      <c r="FYC50"/>
      <c r="FYD50"/>
      <c r="FYE50"/>
      <c r="FYF50"/>
      <c r="FYG50"/>
      <c r="FYH50"/>
      <c r="FYI50"/>
      <c r="FYJ50"/>
      <c r="FYK50"/>
      <c r="FYL50"/>
      <c r="FYM50"/>
      <c r="FYN50"/>
      <c r="FYO50"/>
      <c r="FYP50"/>
      <c r="FYQ50"/>
      <c r="FYR50"/>
      <c r="FYS50"/>
      <c r="FYT50"/>
      <c r="FYU50"/>
      <c r="FYV50"/>
      <c r="FYW50"/>
      <c r="FYX50"/>
      <c r="FYY50"/>
      <c r="FYZ50"/>
      <c r="FZA50"/>
      <c r="FZB50"/>
      <c r="FZC50"/>
      <c r="FZD50"/>
      <c r="FZE50"/>
      <c r="FZF50"/>
      <c r="FZG50"/>
      <c r="FZH50"/>
      <c r="FZI50"/>
      <c r="FZJ50"/>
      <c r="FZK50"/>
      <c r="FZL50"/>
      <c r="FZM50"/>
      <c r="FZN50"/>
      <c r="FZO50"/>
      <c r="FZP50"/>
      <c r="FZQ50"/>
      <c r="FZR50"/>
      <c r="FZS50"/>
      <c r="FZT50"/>
      <c r="FZU50"/>
      <c r="FZV50"/>
      <c r="FZW50"/>
      <c r="FZX50"/>
      <c r="FZY50"/>
      <c r="FZZ50"/>
      <c r="GAA50"/>
      <c r="GAB50"/>
      <c r="GAC50"/>
      <c r="GAD50"/>
      <c r="GAE50"/>
      <c r="GAF50"/>
      <c r="GAG50"/>
      <c r="GAH50"/>
      <c r="GAI50"/>
      <c r="GAJ50"/>
      <c r="GAK50"/>
      <c r="GAL50"/>
      <c r="GAM50"/>
      <c r="GAN50"/>
      <c r="GAO50"/>
      <c r="GAP50"/>
      <c r="GAQ50"/>
      <c r="GAR50"/>
      <c r="GAS50"/>
      <c r="GAT50"/>
      <c r="GAU50"/>
      <c r="GAV50"/>
      <c r="GAW50"/>
      <c r="GAX50"/>
      <c r="GAY50"/>
      <c r="GAZ50"/>
      <c r="GBA50"/>
      <c r="GBB50"/>
      <c r="GBC50"/>
      <c r="GBD50"/>
      <c r="GBE50"/>
      <c r="GBF50"/>
      <c r="GBG50"/>
      <c r="GBH50"/>
      <c r="GBI50"/>
      <c r="GBJ50"/>
      <c r="GBK50"/>
      <c r="GBL50"/>
      <c r="GBM50"/>
      <c r="GBN50"/>
      <c r="GBO50"/>
      <c r="GBP50"/>
      <c r="GBQ50"/>
      <c r="GBR50"/>
      <c r="GBS50"/>
      <c r="GBT50"/>
      <c r="GBU50"/>
      <c r="GBV50"/>
      <c r="GBW50"/>
      <c r="GBX50"/>
      <c r="GBY50"/>
      <c r="GBZ50"/>
      <c r="GCA50"/>
      <c r="GCB50"/>
      <c r="GCC50"/>
      <c r="GCD50"/>
      <c r="GCE50"/>
      <c r="GCF50"/>
      <c r="GCG50"/>
      <c r="GCH50"/>
      <c r="GCI50"/>
      <c r="GCJ50"/>
      <c r="GCK50"/>
      <c r="GCL50"/>
      <c r="GCM50"/>
      <c r="GCN50"/>
      <c r="GCO50"/>
      <c r="GCP50"/>
      <c r="GCQ50"/>
      <c r="GCR50"/>
      <c r="GCS50"/>
      <c r="GCT50"/>
      <c r="GCU50"/>
      <c r="GCV50"/>
      <c r="GCW50"/>
      <c r="GCX50"/>
      <c r="GCY50"/>
      <c r="GCZ50"/>
      <c r="GDA50"/>
      <c r="GDB50"/>
      <c r="GDC50"/>
      <c r="GDD50"/>
      <c r="GDE50"/>
      <c r="GDF50"/>
      <c r="GDG50"/>
      <c r="GDH50"/>
      <c r="GDI50"/>
      <c r="GDJ50"/>
      <c r="GDK50"/>
      <c r="GDL50"/>
      <c r="GDM50"/>
      <c r="GDN50"/>
      <c r="GDO50"/>
      <c r="GDP50"/>
      <c r="GDQ50"/>
      <c r="GDR50"/>
      <c r="GDS50"/>
      <c r="GDT50"/>
      <c r="GDU50"/>
      <c r="GDV50"/>
      <c r="GDW50"/>
      <c r="GDX50"/>
      <c r="GDY50"/>
      <c r="GDZ50"/>
      <c r="GEA50"/>
      <c r="GEB50"/>
      <c r="GEC50"/>
      <c r="GED50"/>
      <c r="GEE50"/>
      <c r="GEF50"/>
      <c r="GEG50"/>
      <c r="GEH50"/>
      <c r="GEI50"/>
      <c r="GEJ50"/>
      <c r="GEK50"/>
      <c r="GEL50"/>
      <c r="GEM50"/>
      <c r="GEN50"/>
      <c r="GEO50"/>
      <c r="GEP50"/>
      <c r="GEQ50"/>
      <c r="GER50"/>
      <c r="GES50"/>
      <c r="GET50"/>
      <c r="GEU50"/>
      <c r="GEV50"/>
      <c r="GEW50"/>
      <c r="GEX50"/>
      <c r="GEY50"/>
      <c r="GEZ50"/>
      <c r="GFA50"/>
      <c r="GFB50"/>
      <c r="GFC50"/>
      <c r="GFD50"/>
      <c r="GFE50"/>
      <c r="GFF50"/>
      <c r="GFG50"/>
      <c r="GFH50"/>
      <c r="GFI50"/>
      <c r="GFJ50"/>
      <c r="GFK50"/>
      <c r="GFL50"/>
      <c r="GFM50"/>
      <c r="GFN50"/>
      <c r="GFO50"/>
      <c r="GFP50"/>
      <c r="GFQ50"/>
      <c r="GFR50"/>
      <c r="GFS50"/>
      <c r="GFT50"/>
      <c r="GFU50"/>
      <c r="GFV50"/>
      <c r="GFW50"/>
      <c r="GFX50"/>
      <c r="GFY50"/>
      <c r="GFZ50"/>
      <c r="GGA50"/>
      <c r="GGB50"/>
      <c r="GGC50"/>
      <c r="GGD50"/>
      <c r="GGE50"/>
      <c r="GGF50"/>
      <c r="GGG50"/>
      <c r="GGH50"/>
      <c r="GGI50"/>
      <c r="GGJ50"/>
      <c r="GGK50"/>
      <c r="GGL50"/>
      <c r="GGM50"/>
      <c r="GGN50"/>
      <c r="GGO50"/>
      <c r="GGP50"/>
      <c r="GGQ50"/>
      <c r="GGR50"/>
      <c r="GGS50"/>
      <c r="GGT50"/>
      <c r="GGU50"/>
      <c r="GGV50"/>
      <c r="GGW50"/>
      <c r="GGX50"/>
      <c r="GGY50"/>
      <c r="GGZ50"/>
      <c r="GHA50"/>
      <c r="GHB50"/>
      <c r="GHC50"/>
      <c r="GHD50"/>
      <c r="GHE50"/>
      <c r="GHF50"/>
      <c r="GHG50"/>
      <c r="GHH50"/>
      <c r="GHI50"/>
      <c r="GHJ50"/>
      <c r="GHK50"/>
      <c r="GHL50"/>
      <c r="GHM50"/>
      <c r="GHN50"/>
      <c r="GHO50"/>
      <c r="GHP50"/>
      <c r="GHQ50"/>
      <c r="GHR50"/>
      <c r="GHS50"/>
      <c r="GHT50"/>
      <c r="GHU50"/>
      <c r="GHV50"/>
      <c r="GHW50"/>
      <c r="GHX50"/>
      <c r="GHY50"/>
      <c r="GHZ50"/>
      <c r="GIA50"/>
      <c r="GIB50"/>
      <c r="GIC50"/>
      <c r="GID50"/>
      <c r="GIE50"/>
      <c r="GIF50"/>
      <c r="GIG50"/>
      <c r="GIH50"/>
      <c r="GII50"/>
      <c r="GIJ50"/>
      <c r="GIK50"/>
      <c r="GIL50"/>
      <c r="GIM50"/>
      <c r="GIN50"/>
      <c r="GIO50"/>
      <c r="GIP50"/>
      <c r="GIQ50"/>
      <c r="GIR50"/>
      <c r="GIS50"/>
      <c r="GIT50"/>
      <c r="GIU50"/>
      <c r="GIV50"/>
      <c r="GIW50"/>
      <c r="GIX50"/>
      <c r="GIY50"/>
      <c r="GIZ50"/>
      <c r="GJA50"/>
      <c r="GJB50"/>
      <c r="GJC50"/>
      <c r="GJD50"/>
      <c r="GJE50"/>
      <c r="GJF50"/>
      <c r="GJG50"/>
      <c r="GJH50"/>
      <c r="GJI50"/>
      <c r="GJJ50"/>
      <c r="GJK50"/>
      <c r="GJL50"/>
      <c r="GJM50"/>
      <c r="GJN50"/>
      <c r="GJO50"/>
      <c r="GJP50"/>
      <c r="GJQ50"/>
      <c r="GJR50"/>
      <c r="GJS50"/>
      <c r="GJT50"/>
      <c r="GJU50"/>
      <c r="GJV50"/>
      <c r="GJW50"/>
      <c r="GJX50"/>
      <c r="GJY50"/>
      <c r="GJZ50"/>
      <c r="GKA50"/>
      <c r="GKB50"/>
      <c r="GKC50"/>
      <c r="GKD50"/>
      <c r="GKE50"/>
      <c r="GKF50"/>
      <c r="GKG50"/>
      <c r="GKH50"/>
      <c r="GKI50"/>
      <c r="GKJ50"/>
      <c r="GKK50"/>
      <c r="GKL50"/>
      <c r="GKM50"/>
      <c r="GKN50"/>
      <c r="GKO50"/>
      <c r="GKP50"/>
      <c r="GKQ50"/>
      <c r="GKR50"/>
      <c r="GKS50"/>
      <c r="GKT50"/>
      <c r="GKU50"/>
      <c r="GKV50"/>
      <c r="GKW50"/>
      <c r="GKX50"/>
      <c r="GKY50"/>
      <c r="GKZ50"/>
      <c r="GLA50"/>
      <c r="GLB50"/>
      <c r="GLC50"/>
      <c r="GLD50"/>
      <c r="GLE50"/>
      <c r="GLF50"/>
      <c r="GLG50"/>
      <c r="GLH50"/>
      <c r="GLI50"/>
      <c r="GLJ50"/>
      <c r="GLK50"/>
      <c r="GLL50"/>
      <c r="GLM50"/>
      <c r="GLN50"/>
      <c r="GLO50"/>
      <c r="GLP50"/>
      <c r="GLQ50"/>
      <c r="GLR50"/>
      <c r="GLS50"/>
      <c r="GLT50"/>
      <c r="GLU50"/>
      <c r="GLV50"/>
      <c r="GLW50"/>
      <c r="GLX50"/>
      <c r="GLY50"/>
      <c r="GLZ50"/>
      <c r="GMA50"/>
      <c r="GMB50"/>
      <c r="GMC50"/>
      <c r="GMD50"/>
      <c r="GME50"/>
      <c r="GMF50"/>
      <c r="GMG50"/>
      <c r="GMH50"/>
      <c r="GMI50"/>
      <c r="GMJ50"/>
      <c r="GMK50"/>
      <c r="GML50"/>
      <c r="GMM50"/>
      <c r="GMN50"/>
      <c r="GMO50"/>
      <c r="GMP50"/>
      <c r="GMQ50"/>
      <c r="GMR50"/>
      <c r="GMS50"/>
      <c r="GMT50"/>
      <c r="GMU50"/>
      <c r="GMV50"/>
      <c r="GMW50"/>
      <c r="GMX50"/>
      <c r="GMY50"/>
      <c r="GMZ50"/>
      <c r="GNA50"/>
      <c r="GNB50"/>
      <c r="GNC50"/>
      <c r="GND50"/>
      <c r="GNE50"/>
      <c r="GNF50"/>
      <c r="GNG50"/>
      <c r="GNH50"/>
      <c r="GNI50"/>
      <c r="GNJ50"/>
      <c r="GNK50"/>
      <c r="GNL50"/>
      <c r="GNM50"/>
      <c r="GNN50"/>
      <c r="GNO50"/>
      <c r="GNP50"/>
      <c r="GNQ50"/>
      <c r="GNR50"/>
      <c r="GNS50"/>
      <c r="GNT50"/>
      <c r="GNU50"/>
      <c r="GNV50"/>
      <c r="GNW50"/>
      <c r="GNX50"/>
      <c r="GNY50"/>
      <c r="GNZ50"/>
      <c r="GOA50"/>
      <c r="GOB50"/>
      <c r="GOC50"/>
      <c r="GOD50"/>
      <c r="GOE50"/>
      <c r="GOF50"/>
      <c r="GOG50"/>
      <c r="GOH50"/>
      <c r="GOI50"/>
      <c r="GOJ50"/>
      <c r="GOK50"/>
      <c r="GOL50"/>
      <c r="GOM50"/>
      <c r="GON50"/>
      <c r="GOO50"/>
      <c r="GOP50"/>
      <c r="GOQ50"/>
      <c r="GOR50"/>
      <c r="GOS50"/>
      <c r="GOT50"/>
      <c r="GOU50"/>
      <c r="GOV50"/>
      <c r="GOW50"/>
      <c r="GOX50"/>
      <c r="GOY50"/>
      <c r="GOZ50"/>
      <c r="GPA50"/>
      <c r="GPB50"/>
      <c r="GPC50"/>
      <c r="GPD50"/>
      <c r="GPE50"/>
      <c r="GPF50"/>
      <c r="GPG50"/>
      <c r="GPH50"/>
      <c r="GPI50"/>
      <c r="GPJ50"/>
      <c r="GPK50"/>
      <c r="GPL50"/>
      <c r="GPM50"/>
      <c r="GPN50"/>
      <c r="GPO50"/>
      <c r="GPP50"/>
      <c r="GPQ50"/>
      <c r="GPR50"/>
      <c r="GPS50"/>
      <c r="GPT50"/>
      <c r="GPU50"/>
      <c r="GPV50"/>
      <c r="GPW50"/>
      <c r="GPX50"/>
      <c r="GPY50"/>
      <c r="GPZ50"/>
      <c r="GQA50"/>
      <c r="GQB50"/>
      <c r="GQC50"/>
      <c r="GQD50"/>
      <c r="GQE50"/>
      <c r="GQF50"/>
      <c r="GQG50"/>
      <c r="GQH50"/>
      <c r="GQI50"/>
      <c r="GQJ50"/>
      <c r="GQK50"/>
      <c r="GQL50"/>
      <c r="GQM50"/>
      <c r="GQN50"/>
      <c r="GQO50"/>
      <c r="GQP50"/>
      <c r="GQQ50"/>
      <c r="GQR50"/>
      <c r="GQS50"/>
      <c r="GQT50"/>
      <c r="GQU50"/>
      <c r="GQV50"/>
      <c r="GQW50"/>
      <c r="GQX50"/>
      <c r="GQY50"/>
      <c r="GQZ50"/>
      <c r="GRA50"/>
      <c r="GRB50"/>
      <c r="GRC50"/>
      <c r="GRD50"/>
      <c r="GRE50"/>
      <c r="GRF50"/>
      <c r="GRG50"/>
      <c r="GRH50"/>
      <c r="GRI50"/>
      <c r="GRJ50"/>
      <c r="GRK50"/>
      <c r="GRL50"/>
      <c r="GRM50"/>
      <c r="GRN50"/>
      <c r="GRO50"/>
      <c r="GRP50"/>
      <c r="GRQ50"/>
      <c r="GRR50"/>
      <c r="GRS50"/>
      <c r="GRT50"/>
      <c r="GRU50"/>
      <c r="GRV50"/>
      <c r="GRW50"/>
      <c r="GRX50"/>
      <c r="GRY50"/>
      <c r="GRZ50"/>
      <c r="GSA50"/>
      <c r="GSB50"/>
      <c r="GSC50"/>
      <c r="GSD50"/>
      <c r="GSE50"/>
      <c r="GSF50"/>
      <c r="GSG50"/>
      <c r="GSH50"/>
      <c r="GSI50"/>
      <c r="GSJ50"/>
      <c r="GSK50"/>
      <c r="GSL50"/>
      <c r="GSM50"/>
      <c r="GSN50"/>
      <c r="GSO50"/>
      <c r="GSP50"/>
      <c r="GSQ50"/>
      <c r="GSR50"/>
      <c r="GSS50"/>
      <c r="GST50"/>
      <c r="GSU50"/>
      <c r="GSV50"/>
      <c r="GSW50"/>
      <c r="GSX50"/>
      <c r="GSY50"/>
      <c r="GSZ50"/>
      <c r="GTA50"/>
      <c r="GTB50"/>
      <c r="GTC50"/>
      <c r="GTD50"/>
      <c r="GTE50"/>
      <c r="GTF50"/>
      <c r="GTG50"/>
      <c r="GTH50"/>
      <c r="GTI50"/>
      <c r="GTJ50"/>
      <c r="GTK50"/>
      <c r="GTL50"/>
      <c r="GTM50"/>
      <c r="GTN50"/>
      <c r="GTO50"/>
      <c r="GTP50"/>
      <c r="GTQ50"/>
      <c r="GTR50"/>
      <c r="GTS50"/>
      <c r="GTT50"/>
      <c r="GTU50"/>
      <c r="GTV50"/>
      <c r="GTW50"/>
      <c r="GTX50"/>
      <c r="GTY50"/>
      <c r="GTZ50"/>
      <c r="GUA50"/>
      <c r="GUB50"/>
      <c r="GUC50"/>
      <c r="GUD50"/>
      <c r="GUE50"/>
      <c r="GUF50"/>
      <c r="GUG50"/>
      <c r="GUH50"/>
      <c r="GUI50"/>
      <c r="GUJ50"/>
      <c r="GUK50"/>
      <c r="GUL50"/>
      <c r="GUM50"/>
      <c r="GUN50"/>
      <c r="GUO50"/>
      <c r="GUP50"/>
      <c r="GUQ50"/>
      <c r="GUR50"/>
      <c r="GUS50"/>
      <c r="GUT50"/>
      <c r="GUU50"/>
      <c r="GUV50"/>
      <c r="GUW50"/>
      <c r="GUX50"/>
      <c r="GUY50"/>
      <c r="GUZ50"/>
      <c r="GVA50"/>
      <c r="GVB50"/>
      <c r="GVC50"/>
      <c r="GVD50"/>
      <c r="GVE50"/>
      <c r="GVF50"/>
      <c r="GVG50"/>
      <c r="GVH50"/>
      <c r="GVI50"/>
      <c r="GVJ50"/>
      <c r="GVK50"/>
      <c r="GVL50"/>
      <c r="GVM50"/>
      <c r="GVN50"/>
      <c r="GVO50"/>
      <c r="GVP50"/>
      <c r="GVQ50"/>
      <c r="GVR50"/>
      <c r="GVS50"/>
      <c r="GVT50"/>
      <c r="GVU50"/>
      <c r="GVV50"/>
      <c r="GVW50"/>
      <c r="GVX50"/>
      <c r="GVY50"/>
      <c r="GVZ50"/>
      <c r="GWA50"/>
      <c r="GWB50"/>
      <c r="GWC50"/>
      <c r="GWD50"/>
      <c r="GWE50"/>
      <c r="GWF50"/>
      <c r="GWG50"/>
      <c r="GWH50"/>
      <c r="GWI50"/>
      <c r="GWJ50"/>
      <c r="GWK50"/>
      <c r="GWL50"/>
      <c r="GWM50"/>
      <c r="GWN50"/>
      <c r="GWO50"/>
      <c r="GWP50"/>
      <c r="GWQ50"/>
      <c r="GWR50"/>
      <c r="GWS50"/>
      <c r="GWT50"/>
      <c r="GWU50"/>
      <c r="GWV50"/>
      <c r="GWW50"/>
      <c r="GWX50"/>
      <c r="GWY50"/>
      <c r="GWZ50"/>
      <c r="GXA50"/>
      <c r="GXB50"/>
      <c r="GXC50"/>
      <c r="GXD50"/>
      <c r="GXE50"/>
      <c r="GXF50"/>
      <c r="GXG50"/>
      <c r="GXH50"/>
      <c r="GXI50"/>
      <c r="GXJ50"/>
      <c r="GXK50"/>
      <c r="GXL50"/>
      <c r="GXM50"/>
      <c r="GXN50"/>
      <c r="GXO50"/>
      <c r="GXP50"/>
      <c r="GXQ50"/>
      <c r="GXR50"/>
      <c r="GXS50"/>
      <c r="GXT50"/>
      <c r="GXU50"/>
      <c r="GXV50"/>
      <c r="GXW50"/>
      <c r="GXX50"/>
      <c r="GXY50"/>
      <c r="GXZ50"/>
      <c r="GYA50"/>
      <c r="GYB50"/>
      <c r="GYC50"/>
      <c r="GYD50"/>
      <c r="GYE50"/>
      <c r="GYF50"/>
      <c r="GYG50"/>
      <c r="GYH50"/>
      <c r="GYI50"/>
      <c r="GYJ50"/>
      <c r="GYK50"/>
      <c r="GYL50"/>
      <c r="GYM50"/>
      <c r="GYN50"/>
      <c r="GYO50"/>
      <c r="GYP50"/>
      <c r="GYQ50"/>
      <c r="GYR50"/>
      <c r="GYS50"/>
      <c r="GYT50"/>
      <c r="GYU50"/>
      <c r="GYV50"/>
      <c r="GYW50"/>
      <c r="GYX50"/>
      <c r="GYY50"/>
      <c r="GYZ50"/>
      <c r="GZA50"/>
      <c r="GZB50"/>
      <c r="GZC50"/>
      <c r="GZD50"/>
      <c r="GZE50"/>
      <c r="GZF50"/>
      <c r="GZG50"/>
      <c r="GZH50"/>
      <c r="GZI50"/>
      <c r="GZJ50"/>
      <c r="GZK50"/>
      <c r="GZL50"/>
      <c r="GZM50"/>
      <c r="GZN50"/>
      <c r="GZO50"/>
      <c r="GZP50"/>
      <c r="GZQ50"/>
      <c r="GZR50"/>
      <c r="GZS50"/>
      <c r="GZT50"/>
      <c r="GZU50"/>
      <c r="GZV50"/>
      <c r="GZW50"/>
      <c r="GZX50"/>
      <c r="GZY50"/>
      <c r="GZZ50"/>
      <c r="HAA50"/>
      <c r="HAB50"/>
      <c r="HAC50"/>
      <c r="HAD50"/>
      <c r="HAE50"/>
      <c r="HAF50"/>
      <c r="HAG50"/>
      <c r="HAH50"/>
      <c r="HAI50"/>
      <c r="HAJ50"/>
      <c r="HAK50"/>
      <c r="HAL50"/>
      <c r="HAM50"/>
      <c r="HAN50"/>
      <c r="HAO50"/>
      <c r="HAP50"/>
      <c r="HAQ50"/>
      <c r="HAR50"/>
      <c r="HAS50"/>
      <c r="HAT50"/>
      <c r="HAU50"/>
      <c r="HAV50"/>
      <c r="HAW50"/>
      <c r="HAX50"/>
      <c r="HAY50"/>
      <c r="HAZ50"/>
      <c r="HBA50"/>
      <c r="HBB50"/>
      <c r="HBC50"/>
      <c r="HBD50"/>
      <c r="HBE50"/>
      <c r="HBF50"/>
      <c r="HBG50"/>
      <c r="HBH50"/>
      <c r="HBI50"/>
      <c r="HBJ50"/>
      <c r="HBK50"/>
      <c r="HBL50"/>
      <c r="HBM50"/>
      <c r="HBN50"/>
      <c r="HBO50"/>
      <c r="HBP50"/>
      <c r="HBQ50"/>
      <c r="HBR50"/>
      <c r="HBS50"/>
      <c r="HBT50"/>
      <c r="HBU50"/>
      <c r="HBV50"/>
      <c r="HBW50"/>
      <c r="HBX50"/>
      <c r="HBY50"/>
      <c r="HBZ50"/>
      <c r="HCA50"/>
      <c r="HCB50"/>
      <c r="HCC50"/>
      <c r="HCD50"/>
      <c r="HCE50"/>
      <c r="HCF50"/>
      <c r="HCG50"/>
      <c r="HCH50"/>
      <c r="HCI50"/>
      <c r="HCJ50"/>
      <c r="HCK50"/>
      <c r="HCL50"/>
      <c r="HCM50"/>
      <c r="HCN50"/>
      <c r="HCO50"/>
      <c r="HCP50"/>
      <c r="HCQ50"/>
      <c r="HCR50"/>
      <c r="HCS50"/>
      <c r="HCT50"/>
      <c r="HCU50"/>
      <c r="HCV50"/>
      <c r="HCW50"/>
      <c r="HCX50"/>
      <c r="HCY50"/>
      <c r="HCZ50"/>
      <c r="HDA50"/>
      <c r="HDB50"/>
      <c r="HDC50"/>
      <c r="HDD50"/>
      <c r="HDE50"/>
      <c r="HDF50"/>
      <c r="HDG50"/>
      <c r="HDH50"/>
      <c r="HDI50"/>
      <c r="HDJ50"/>
      <c r="HDK50"/>
      <c r="HDL50"/>
      <c r="HDM50"/>
      <c r="HDN50"/>
      <c r="HDO50"/>
      <c r="HDP50"/>
      <c r="HDQ50"/>
      <c r="HDR50"/>
      <c r="HDS50"/>
      <c r="HDT50"/>
      <c r="HDU50"/>
      <c r="HDV50"/>
      <c r="HDW50"/>
      <c r="HDX50"/>
      <c r="HDY50"/>
      <c r="HDZ50"/>
      <c r="HEA50"/>
      <c r="HEB50"/>
      <c r="HEC50"/>
      <c r="HED50"/>
      <c r="HEE50"/>
      <c r="HEF50"/>
      <c r="HEG50"/>
      <c r="HEH50"/>
      <c r="HEI50"/>
      <c r="HEJ50"/>
      <c r="HEK50"/>
      <c r="HEL50"/>
      <c r="HEM50"/>
      <c r="HEN50"/>
      <c r="HEO50"/>
      <c r="HEP50"/>
      <c r="HEQ50"/>
      <c r="HER50"/>
      <c r="HES50"/>
      <c r="HET50"/>
      <c r="HEU50"/>
      <c r="HEV50"/>
      <c r="HEW50"/>
      <c r="HEX50"/>
      <c r="HEY50"/>
      <c r="HEZ50"/>
      <c r="HFA50"/>
      <c r="HFB50"/>
      <c r="HFC50"/>
      <c r="HFD50"/>
      <c r="HFE50"/>
      <c r="HFF50"/>
      <c r="HFG50"/>
      <c r="HFH50"/>
      <c r="HFI50"/>
      <c r="HFJ50"/>
      <c r="HFK50"/>
      <c r="HFL50"/>
      <c r="HFM50"/>
      <c r="HFN50"/>
      <c r="HFO50"/>
      <c r="HFP50"/>
      <c r="HFQ50"/>
      <c r="HFR50"/>
      <c r="HFS50"/>
      <c r="HFT50"/>
      <c r="HFU50"/>
      <c r="HFV50"/>
      <c r="HFW50"/>
      <c r="HFX50"/>
      <c r="HFY50"/>
      <c r="HFZ50"/>
      <c r="HGA50"/>
      <c r="HGB50"/>
      <c r="HGC50"/>
      <c r="HGD50"/>
      <c r="HGE50"/>
      <c r="HGF50"/>
      <c r="HGG50"/>
      <c r="HGH50"/>
      <c r="HGI50"/>
      <c r="HGJ50"/>
      <c r="HGK50"/>
      <c r="HGL50"/>
      <c r="HGM50"/>
      <c r="HGN50"/>
      <c r="HGO50"/>
      <c r="HGP50"/>
      <c r="HGQ50"/>
      <c r="HGR50"/>
      <c r="HGS50"/>
      <c r="HGT50"/>
      <c r="HGU50"/>
      <c r="HGV50"/>
      <c r="HGW50"/>
      <c r="HGX50"/>
      <c r="HGY50"/>
      <c r="HGZ50"/>
      <c r="HHA50"/>
      <c r="HHB50"/>
      <c r="HHC50"/>
      <c r="HHD50"/>
      <c r="HHE50"/>
      <c r="HHF50"/>
      <c r="HHG50"/>
      <c r="HHH50"/>
      <c r="HHI50"/>
      <c r="HHJ50"/>
      <c r="HHK50"/>
      <c r="HHL50"/>
      <c r="HHM50"/>
      <c r="HHN50"/>
      <c r="HHO50"/>
      <c r="HHP50"/>
      <c r="HHQ50"/>
      <c r="HHR50"/>
      <c r="HHS50"/>
      <c r="HHT50"/>
      <c r="HHU50"/>
      <c r="HHV50"/>
      <c r="HHW50"/>
      <c r="HHX50"/>
      <c r="HHY50"/>
      <c r="HHZ50"/>
      <c r="HIA50"/>
      <c r="HIB50"/>
      <c r="HIC50"/>
      <c r="HID50"/>
      <c r="HIE50"/>
      <c r="HIF50"/>
      <c r="HIG50"/>
      <c r="HIH50"/>
      <c r="HII50"/>
      <c r="HIJ50"/>
      <c r="HIK50"/>
      <c r="HIL50"/>
      <c r="HIM50"/>
      <c r="HIN50"/>
      <c r="HIO50"/>
      <c r="HIP50"/>
      <c r="HIQ50"/>
      <c r="HIR50"/>
      <c r="HIS50"/>
      <c r="HIT50"/>
      <c r="HIU50"/>
      <c r="HIV50"/>
      <c r="HIW50"/>
      <c r="HIX50"/>
      <c r="HIY50"/>
      <c r="HIZ50"/>
      <c r="HJA50"/>
      <c r="HJB50"/>
      <c r="HJC50"/>
      <c r="HJD50"/>
      <c r="HJE50"/>
      <c r="HJF50"/>
      <c r="HJG50"/>
      <c r="HJH50"/>
      <c r="HJI50"/>
      <c r="HJJ50"/>
      <c r="HJK50"/>
      <c r="HJL50"/>
      <c r="HJM50"/>
      <c r="HJN50"/>
      <c r="HJO50"/>
      <c r="HJP50"/>
      <c r="HJQ50"/>
      <c r="HJR50"/>
      <c r="HJS50"/>
      <c r="HJT50"/>
      <c r="HJU50"/>
      <c r="HJV50"/>
      <c r="HJW50"/>
      <c r="HJX50"/>
      <c r="HJY50"/>
      <c r="HJZ50"/>
      <c r="HKA50"/>
      <c r="HKB50"/>
      <c r="HKC50"/>
      <c r="HKD50"/>
      <c r="HKE50"/>
      <c r="HKF50"/>
      <c r="HKG50"/>
      <c r="HKH50"/>
      <c r="HKI50"/>
      <c r="HKJ50"/>
      <c r="HKK50"/>
      <c r="HKL50"/>
      <c r="HKM50"/>
      <c r="HKN50"/>
      <c r="HKO50"/>
      <c r="HKP50"/>
      <c r="HKQ50"/>
      <c r="HKR50"/>
      <c r="HKS50"/>
      <c r="HKT50"/>
      <c r="HKU50"/>
      <c r="HKV50"/>
      <c r="HKW50"/>
      <c r="HKX50"/>
      <c r="HKY50"/>
      <c r="HKZ50"/>
      <c r="HLA50"/>
      <c r="HLB50"/>
      <c r="HLC50"/>
      <c r="HLD50"/>
      <c r="HLE50"/>
      <c r="HLF50"/>
      <c r="HLG50"/>
      <c r="HLH50"/>
      <c r="HLI50"/>
      <c r="HLJ50"/>
      <c r="HLK50"/>
      <c r="HLL50"/>
      <c r="HLM50"/>
      <c r="HLN50"/>
      <c r="HLO50"/>
      <c r="HLP50"/>
      <c r="HLQ50"/>
      <c r="HLR50"/>
      <c r="HLS50"/>
      <c r="HLT50"/>
      <c r="HLU50"/>
      <c r="HLV50"/>
      <c r="HLW50"/>
      <c r="HLX50"/>
      <c r="HLY50"/>
      <c r="HLZ50"/>
      <c r="HMA50"/>
      <c r="HMB50"/>
      <c r="HMC50"/>
      <c r="HMD50"/>
      <c r="HME50"/>
      <c r="HMF50"/>
      <c r="HMG50"/>
      <c r="HMH50"/>
      <c r="HMI50"/>
      <c r="HMJ50"/>
      <c r="HMK50"/>
      <c r="HML50"/>
      <c r="HMM50"/>
      <c r="HMN50"/>
      <c r="HMO50"/>
      <c r="HMP50"/>
      <c r="HMQ50"/>
      <c r="HMR50"/>
      <c r="HMS50"/>
      <c r="HMT50"/>
      <c r="HMU50"/>
      <c r="HMV50"/>
      <c r="HMW50"/>
      <c r="HMX50"/>
      <c r="HMY50"/>
      <c r="HMZ50"/>
      <c r="HNA50"/>
      <c r="HNB50"/>
      <c r="HNC50"/>
      <c r="HND50"/>
      <c r="HNE50"/>
      <c r="HNF50"/>
      <c r="HNG50"/>
      <c r="HNH50"/>
      <c r="HNI50"/>
      <c r="HNJ50"/>
      <c r="HNK50"/>
      <c r="HNL50"/>
      <c r="HNM50"/>
      <c r="HNN50"/>
      <c r="HNO50"/>
      <c r="HNP50"/>
      <c r="HNQ50"/>
      <c r="HNR50"/>
      <c r="HNS50"/>
      <c r="HNT50"/>
      <c r="HNU50"/>
      <c r="HNV50"/>
      <c r="HNW50"/>
      <c r="HNX50"/>
      <c r="HNY50"/>
      <c r="HNZ50"/>
      <c r="HOA50"/>
      <c r="HOB50"/>
      <c r="HOC50"/>
      <c r="HOD50"/>
      <c r="HOE50"/>
      <c r="HOF50"/>
      <c r="HOG50"/>
      <c r="HOH50"/>
      <c r="HOI50"/>
      <c r="HOJ50"/>
      <c r="HOK50"/>
      <c r="HOL50"/>
      <c r="HOM50"/>
      <c r="HON50"/>
      <c r="HOO50"/>
      <c r="HOP50"/>
      <c r="HOQ50"/>
      <c r="HOR50"/>
      <c r="HOS50"/>
      <c r="HOT50"/>
      <c r="HOU50"/>
      <c r="HOV50"/>
      <c r="HOW50"/>
      <c r="HOX50"/>
      <c r="HOY50"/>
      <c r="HOZ50"/>
      <c r="HPA50"/>
      <c r="HPB50"/>
      <c r="HPC50"/>
      <c r="HPD50"/>
      <c r="HPE50"/>
      <c r="HPF50"/>
      <c r="HPG50"/>
      <c r="HPH50"/>
      <c r="HPI50"/>
      <c r="HPJ50"/>
      <c r="HPK50"/>
      <c r="HPL50"/>
      <c r="HPM50"/>
      <c r="HPN50"/>
      <c r="HPO50"/>
      <c r="HPP50"/>
      <c r="HPQ50"/>
      <c r="HPR50"/>
      <c r="HPS50"/>
      <c r="HPT50"/>
      <c r="HPU50"/>
      <c r="HPV50"/>
      <c r="HPW50"/>
      <c r="HPX50"/>
      <c r="HPY50"/>
      <c r="HPZ50"/>
      <c r="HQA50"/>
      <c r="HQB50"/>
      <c r="HQC50"/>
      <c r="HQD50"/>
      <c r="HQE50"/>
      <c r="HQF50"/>
      <c r="HQG50"/>
      <c r="HQH50"/>
      <c r="HQI50"/>
      <c r="HQJ50"/>
      <c r="HQK50"/>
      <c r="HQL50"/>
      <c r="HQM50"/>
      <c r="HQN50"/>
      <c r="HQO50"/>
      <c r="HQP50"/>
      <c r="HQQ50"/>
      <c r="HQR50"/>
      <c r="HQS50"/>
      <c r="HQT50"/>
      <c r="HQU50"/>
      <c r="HQV50"/>
      <c r="HQW50"/>
      <c r="HQX50"/>
      <c r="HQY50"/>
      <c r="HQZ50"/>
      <c r="HRA50"/>
      <c r="HRB50"/>
      <c r="HRC50"/>
      <c r="HRD50"/>
      <c r="HRE50"/>
      <c r="HRF50"/>
      <c r="HRG50"/>
      <c r="HRH50"/>
      <c r="HRI50"/>
      <c r="HRJ50"/>
      <c r="HRK50"/>
      <c r="HRL50"/>
      <c r="HRM50"/>
      <c r="HRN50"/>
      <c r="HRO50"/>
      <c r="HRP50"/>
      <c r="HRQ50"/>
      <c r="HRR50"/>
      <c r="HRS50"/>
      <c r="HRT50"/>
      <c r="HRU50"/>
      <c r="HRV50"/>
      <c r="HRW50"/>
      <c r="HRX50"/>
      <c r="HRY50"/>
      <c r="HRZ50"/>
      <c r="HSA50"/>
      <c r="HSB50"/>
      <c r="HSC50"/>
      <c r="HSD50"/>
      <c r="HSE50"/>
      <c r="HSF50"/>
      <c r="HSG50"/>
      <c r="HSH50"/>
      <c r="HSI50"/>
      <c r="HSJ50"/>
      <c r="HSK50"/>
      <c r="HSL50"/>
      <c r="HSM50"/>
      <c r="HSN50"/>
      <c r="HSO50"/>
      <c r="HSP50"/>
      <c r="HSQ50"/>
      <c r="HSR50"/>
      <c r="HSS50"/>
      <c r="HST50"/>
      <c r="HSU50"/>
      <c r="HSV50"/>
      <c r="HSW50"/>
      <c r="HSX50"/>
      <c r="HSY50"/>
      <c r="HSZ50"/>
      <c r="HTA50"/>
      <c r="HTB50"/>
      <c r="HTC50"/>
      <c r="HTD50"/>
      <c r="HTE50"/>
      <c r="HTF50"/>
      <c r="HTG50"/>
      <c r="HTH50"/>
      <c r="HTI50"/>
      <c r="HTJ50"/>
      <c r="HTK50"/>
      <c r="HTL50"/>
      <c r="HTM50"/>
      <c r="HTN50"/>
      <c r="HTO50"/>
      <c r="HTP50"/>
      <c r="HTQ50"/>
      <c r="HTR50"/>
      <c r="HTS50"/>
      <c r="HTT50"/>
      <c r="HTU50"/>
      <c r="HTV50"/>
      <c r="HTW50"/>
      <c r="HTX50"/>
      <c r="HTY50"/>
      <c r="HTZ50"/>
      <c r="HUA50"/>
      <c r="HUB50"/>
      <c r="HUC50"/>
      <c r="HUD50"/>
      <c r="HUE50"/>
      <c r="HUF50"/>
      <c r="HUG50"/>
      <c r="HUH50"/>
      <c r="HUI50"/>
      <c r="HUJ50"/>
      <c r="HUK50"/>
      <c r="HUL50"/>
      <c r="HUM50"/>
      <c r="HUN50"/>
      <c r="HUO50"/>
      <c r="HUP50"/>
      <c r="HUQ50"/>
      <c r="HUR50"/>
      <c r="HUS50"/>
      <c r="HUT50"/>
      <c r="HUU50"/>
      <c r="HUV50"/>
      <c r="HUW50"/>
      <c r="HUX50"/>
      <c r="HUY50"/>
      <c r="HUZ50"/>
      <c r="HVA50"/>
      <c r="HVB50"/>
      <c r="HVC50"/>
      <c r="HVD50"/>
      <c r="HVE50"/>
      <c r="HVF50"/>
      <c r="HVG50"/>
      <c r="HVH50"/>
      <c r="HVI50"/>
      <c r="HVJ50"/>
      <c r="HVK50"/>
      <c r="HVL50"/>
      <c r="HVM50"/>
      <c r="HVN50"/>
      <c r="HVO50"/>
      <c r="HVP50"/>
      <c r="HVQ50"/>
      <c r="HVR50"/>
      <c r="HVS50"/>
      <c r="HVT50"/>
      <c r="HVU50"/>
      <c r="HVV50"/>
      <c r="HVW50"/>
      <c r="HVX50"/>
      <c r="HVY50"/>
      <c r="HVZ50"/>
      <c r="HWA50"/>
      <c r="HWB50"/>
      <c r="HWC50"/>
      <c r="HWD50"/>
      <c r="HWE50"/>
      <c r="HWF50"/>
      <c r="HWG50"/>
      <c r="HWH50"/>
      <c r="HWI50"/>
      <c r="HWJ50"/>
      <c r="HWK50"/>
      <c r="HWL50"/>
      <c r="HWM50"/>
      <c r="HWN50"/>
      <c r="HWO50"/>
      <c r="HWP50"/>
      <c r="HWQ50"/>
      <c r="HWR50"/>
      <c r="HWS50"/>
      <c r="HWT50"/>
      <c r="HWU50"/>
      <c r="HWV50"/>
      <c r="HWW50"/>
      <c r="HWX50"/>
      <c r="HWY50"/>
      <c r="HWZ50"/>
      <c r="HXA50"/>
      <c r="HXB50"/>
      <c r="HXC50"/>
      <c r="HXD50"/>
      <c r="HXE50"/>
      <c r="HXF50"/>
      <c r="HXG50"/>
      <c r="HXH50"/>
      <c r="HXI50"/>
      <c r="HXJ50"/>
      <c r="HXK50"/>
      <c r="HXL50"/>
      <c r="HXM50"/>
      <c r="HXN50"/>
      <c r="HXO50"/>
      <c r="HXP50"/>
      <c r="HXQ50"/>
      <c r="HXR50"/>
      <c r="HXS50"/>
      <c r="HXT50"/>
      <c r="HXU50"/>
      <c r="HXV50"/>
      <c r="HXW50"/>
      <c r="HXX50"/>
      <c r="HXY50"/>
      <c r="HXZ50"/>
      <c r="HYA50"/>
      <c r="HYB50"/>
      <c r="HYC50"/>
      <c r="HYD50"/>
      <c r="HYE50"/>
      <c r="HYF50"/>
      <c r="HYG50"/>
      <c r="HYH50"/>
      <c r="HYI50"/>
      <c r="HYJ50"/>
      <c r="HYK50"/>
      <c r="HYL50"/>
      <c r="HYM50"/>
      <c r="HYN50"/>
      <c r="HYO50"/>
      <c r="HYP50"/>
      <c r="HYQ50"/>
      <c r="HYR50"/>
      <c r="HYS50"/>
      <c r="HYT50"/>
      <c r="HYU50"/>
      <c r="HYV50"/>
      <c r="HYW50"/>
      <c r="HYX50"/>
      <c r="HYY50"/>
      <c r="HYZ50"/>
      <c r="HZA50"/>
      <c r="HZB50"/>
      <c r="HZC50"/>
      <c r="HZD50"/>
      <c r="HZE50"/>
      <c r="HZF50"/>
      <c r="HZG50"/>
      <c r="HZH50"/>
      <c r="HZI50"/>
      <c r="HZJ50"/>
      <c r="HZK50"/>
      <c r="HZL50"/>
      <c r="HZM50"/>
      <c r="HZN50"/>
      <c r="HZO50"/>
      <c r="HZP50"/>
      <c r="HZQ50"/>
      <c r="HZR50"/>
      <c r="HZS50"/>
      <c r="HZT50"/>
      <c r="HZU50"/>
      <c r="HZV50"/>
      <c r="HZW50"/>
      <c r="HZX50"/>
      <c r="HZY50"/>
      <c r="HZZ50"/>
      <c r="IAA50"/>
      <c r="IAB50"/>
      <c r="IAC50"/>
      <c r="IAD50"/>
      <c r="IAE50"/>
      <c r="IAF50"/>
      <c r="IAG50"/>
      <c r="IAH50"/>
      <c r="IAI50"/>
      <c r="IAJ50"/>
      <c r="IAK50"/>
      <c r="IAL50"/>
      <c r="IAM50"/>
      <c r="IAN50"/>
      <c r="IAO50"/>
      <c r="IAP50"/>
      <c r="IAQ50"/>
      <c r="IAR50"/>
      <c r="IAS50"/>
      <c r="IAT50"/>
      <c r="IAU50"/>
      <c r="IAV50"/>
      <c r="IAW50"/>
      <c r="IAX50"/>
      <c r="IAY50"/>
      <c r="IAZ50"/>
      <c r="IBA50"/>
      <c r="IBB50"/>
      <c r="IBC50"/>
      <c r="IBD50"/>
      <c r="IBE50"/>
      <c r="IBF50"/>
      <c r="IBG50"/>
      <c r="IBH50"/>
      <c r="IBI50"/>
      <c r="IBJ50"/>
      <c r="IBK50"/>
      <c r="IBL50"/>
      <c r="IBM50"/>
      <c r="IBN50"/>
      <c r="IBO50"/>
      <c r="IBP50"/>
      <c r="IBQ50"/>
      <c r="IBR50"/>
      <c r="IBS50"/>
      <c r="IBT50"/>
      <c r="IBU50"/>
      <c r="IBV50"/>
      <c r="IBW50"/>
      <c r="IBX50"/>
      <c r="IBY50"/>
      <c r="IBZ50"/>
      <c r="ICA50"/>
      <c r="ICB50"/>
      <c r="ICC50"/>
      <c r="ICD50"/>
      <c r="ICE50"/>
      <c r="ICF50"/>
      <c r="ICG50"/>
      <c r="ICH50"/>
      <c r="ICI50"/>
      <c r="ICJ50"/>
      <c r="ICK50"/>
      <c r="ICL50"/>
      <c r="ICM50"/>
      <c r="ICN50"/>
      <c r="ICO50"/>
      <c r="ICP50"/>
      <c r="ICQ50"/>
      <c r="ICR50"/>
      <c r="ICS50"/>
      <c r="ICT50"/>
      <c r="ICU50"/>
      <c r="ICV50"/>
      <c r="ICW50"/>
      <c r="ICX50"/>
      <c r="ICY50"/>
      <c r="ICZ50"/>
      <c r="IDA50"/>
      <c r="IDB50"/>
      <c r="IDC50"/>
      <c r="IDD50"/>
      <c r="IDE50"/>
      <c r="IDF50"/>
      <c r="IDG50"/>
      <c r="IDH50"/>
      <c r="IDI50"/>
      <c r="IDJ50"/>
      <c r="IDK50"/>
      <c r="IDL50"/>
      <c r="IDM50"/>
      <c r="IDN50"/>
      <c r="IDO50"/>
      <c r="IDP50"/>
      <c r="IDQ50"/>
      <c r="IDR50"/>
      <c r="IDS50"/>
      <c r="IDT50"/>
      <c r="IDU50"/>
      <c r="IDV50"/>
      <c r="IDW50"/>
      <c r="IDX50"/>
      <c r="IDY50"/>
      <c r="IDZ50"/>
      <c r="IEA50"/>
      <c r="IEB50"/>
      <c r="IEC50"/>
      <c r="IED50"/>
      <c r="IEE50"/>
      <c r="IEF50"/>
      <c r="IEG50"/>
      <c r="IEH50"/>
      <c r="IEI50"/>
      <c r="IEJ50"/>
      <c r="IEK50"/>
      <c r="IEL50"/>
      <c r="IEM50"/>
      <c r="IEN50"/>
      <c r="IEO50"/>
      <c r="IEP50"/>
      <c r="IEQ50"/>
      <c r="IER50"/>
      <c r="IES50"/>
      <c r="IET50"/>
      <c r="IEU50"/>
      <c r="IEV50"/>
      <c r="IEW50"/>
      <c r="IEX50"/>
      <c r="IEY50"/>
      <c r="IEZ50"/>
      <c r="IFA50"/>
      <c r="IFB50"/>
      <c r="IFC50"/>
      <c r="IFD50"/>
      <c r="IFE50"/>
      <c r="IFF50"/>
      <c r="IFG50"/>
      <c r="IFH50"/>
      <c r="IFI50"/>
      <c r="IFJ50"/>
      <c r="IFK50"/>
      <c r="IFL50"/>
      <c r="IFM50"/>
      <c r="IFN50"/>
      <c r="IFO50"/>
      <c r="IFP50"/>
      <c r="IFQ50"/>
      <c r="IFR50"/>
      <c r="IFS50"/>
      <c r="IFT50"/>
      <c r="IFU50"/>
      <c r="IFV50"/>
      <c r="IFW50"/>
      <c r="IFX50"/>
      <c r="IFY50"/>
      <c r="IFZ50"/>
      <c r="IGA50"/>
      <c r="IGB50"/>
      <c r="IGC50"/>
      <c r="IGD50"/>
      <c r="IGE50"/>
      <c r="IGF50"/>
      <c r="IGG50"/>
      <c r="IGH50"/>
      <c r="IGI50"/>
      <c r="IGJ50"/>
      <c r="IGK50"/>
      <c r="IGL50"/>
      <c r="IGM50"/>
      <c r="IGN50"/>
      <c r="IGO50"/>
      <c r="IGP50"/>
      <c r="IGQ50"/>
      <c r="IGR50"/>
      <c r="IGS50"/>
      <c r="IGT50"/>
      <c r="IGU50"/>
      <c r="IGV50"/>
      <c r="IGW50"/>
      <c r="IGX50"/>
      <c r="IGY50"/>
      <c r="IGZ50"/>
      <c r="IHA50"/>
      <c r="IHB50"/>
      <c r="IHC50"/>
      <c r="IHD50"/>
      <c r="IHE50"/>
      <c r="IHF50"/>
      <c r="IHG50"/>
      <c r="IHH50"/>
      <c r="IHI50"/>
      <c r="IHJ50"/>
      <c r="IHK50"/>
      <c r="IHL50"/>
      <c r="IHM50"/>
      <c r="IHN50"/>
      <c r="IHO50"/>
      <c r="IHP50"/>
      <c r="IHQ50"/>
      <c r="IHR50"/>
      <c r="IHS50"/>
      <c r="IHT50"/>
      <c r="IHU50"/>
      <c r="IHV50"/>
      <c r="IHW50"/>
      <c r="IHX50"/>
      <c r="IHY50"/>
      <c r="IHZ50"/>
      <c r="IIA50"/>
      <c r="IIB50"/>
      <c r="IIC50"/>
      <c r="IID50"/>
      <c r="IIE50"/>
      <c r="IIF50"/>
      <c r="IIG50"/>
      <c r="IIH50"/>
      <c r="III50"/>
      <c r="IIJ50"/>
      <c r="IIK50"/>
      <c r="IIL50"/>
      <c r="IIM50"/>
      <c r="IIN50"/>
      <c r="IIO50"/>
      <c r="IIP50"/>
      <c r="IIQ50"/>
      <c r="IIR50"/>
      <c r="IIS50"/>
      <c r="IIT50"/>
      <c r="IIU50"/>
      <c r="IIV50"/>
      <c r="IIW50"/>
      <c r="IIX50"/>
      <c r="IIY50"/>
      <c r="IIZ50"/>
      <c r="IJA50"/>
      <c r="IJB50"/>
      <c r="IJC50"/>
      <c r="IJD50"/>
      <c r="IJE50"/>
      <c r="IJF50"/>
      <c r="IJG50"/>
      <c r="IJH50"/>
      <c r="IJI50"/>
      <c r="IJJ50"/>
      <c r="IJK50"/>
      <c r="IJL50"/>
      <c r="IJM50"/>
      <c r="IJN50"/>
      <c r="IJO50"/>
      <c r="IJP50"/>
      <c r="IJQ50"/>
      <c r="IJR50"/>
      <c r="IJS50"/>
      <c r="IJT50"/>
      <c r="IJU50"/>
      <c r="IJV50"/>
      <c r="IJW50"/>
      <c r="IJX50"/>
      <c r="IJY50"/>
      <c r="IJZ50"/>
      <c r="IKA50"/>
      <c r="IKB50"/>
      <c r="IKC50"/>
      <c r="IKD50"/>
      <c r="IKE50"/>
      <c r="IKF50"/>
      <c r="IKG50"/>
      <c r="IKH50"/>
      <c r="IKI50"/>
      <c r="IKJ50"/>
      <c r="IKK50"/>
      <c r="IKL50"/>
      <c r="IKM50"/>
      <c r="IKN50"/>
      <c r="IKO50"/>
      <c r="IKP50"/>
      <c r="IKQ50"/>
      <c r="IKR50"/>
      <c r="IKS50"/>
      <c r="IKT50"/>
      <c r="IKU50"/>
      <c r="IKV50"/>
      <c r="IKW50"/>
      <c r="IKX50"/>
      <c r="IKY50"/>
      <c r="IKZ50"/>
      <c r="ILA50"/>
      <c r="ILB50"/>
      <c r="ILC50"/>
      <c r="ILD50"/>
      <c r="ILE50"/>
      <c r="ILF50"/>
      <c r="ILG50"/>
      <c r="ILH50"/>
      <c r="ILI50"/>
      <c r="ILJ50"/>
      <c r="ILK50"/>
      <c r="ILL50"/>
      <c r="ILM50"/>
      <c r="ILN50"/>
      <c r="ILO50"/>
      <c r="ILP50"/>
      <c r="ILQ50"/>
      <c r="ILR50"/>
      <c r="ILS50"/>
      <c r="ILT50"/>
      <c r="ILU50"/>
      <c r="ILV50"/>
      <c r="ILW50"/>
      <c r="ILX50"/>
      <c r="ILY50"/>
      <c r="ILZ50"/>
      <c r="IMA50"/>
      <c r="IMB50"/>
      <c r="IMC50"/>
      <c r="IMD50"/>
      <c r="IME50"/>
      <c r="IMF50"/>
      <c r="IMG50"/>
      <c r="IMH50"/>
      <c r="IMI50"/>
      <c r="IMJ50"/>
      <c r="IMK50"/>
      <c r="IML50"/>
      <c r="IMM50"/>
      <c r="IMN50"/>
      <c r="IMO50"/>
      <c r="IMP50"/>
      <c r="IMQ50"/>
      <c r="IMR50"/>
      <c r="IMS50"/>
      <c r="IMT50"/>
      <c r="IMU50"/>
      <c r="IMV50"/>
      <c r="IMW50"/>
      <c r="IMX50"/>
      <c r="IMY50"/>
      <c r="IMZ50"/>
      <c r="INA50"/>
      <c r="INB50"/>
      <c r="INC50"/>
      <c r="IND50"/>
      <c r="INE50"/>
      <c r="INF50"/>
      <c r="ING50"/>
      <c r="INH50"/>
      <c r="INI50"/>
      <c r="INJ50"/>
      <c r="INK50"/>
      <c r="INL50"/>
      <c r="INM50"/>
      <c r="INN50"/>
      <c r="INO50"/>
      <c r="INP50"/>
      <c r="INQ50"/>
      <c r="INR50"/>
      <c r="INS50"/>
      <c r="INT50"/>
      <c r="INU50"/>
      <c r="INV50"/>
      <c r="INW50"/>
      <c r="INX50"/>
      <c r="INY50"/>
      <c r="INZ50"/>
      <c r="IOA50"/>
      <c r="IOB50"/>
      <c r="IOC50"/>
      <c r="IOD50"/>
      <c r="IOE50"/>
      <c r="IOF50"/>
      <c r="IOG50"/>
      <c r="IOH50"/>
      <c r="IOI50"/>
      <c r="IOJ50"/>
      <c r="IOK50"/>
      <c r="IOL50"/>
      <c r="IOM50"/>
      <c r="ION50"/>
      <c r="IOO50"/>
      <c r="IOP50"/>
      <c r="IOQ50"/>
      <c r="IOR50"/>
      <c r="IOS50"/>
      <c r="IOT50"/>
      <c r="IOU50"/>
      <c r="IOV50"/>
      <c r="IOW50"/>
      <c r="IOX50"/>
      <c r="IOY50"/>
      <c r="IOZ50"/>
      <c r="IPA50"/>
      <c r="IPB50"/>
      <c r="IPC50"/>
      <c r="IPD50"/>
      <c r="IPE50"/>
      <c r="IPF50"/>
      <c r="IPG50"/>
      <c r="IPH50"/>
      <c r="IPI50"/>
      <c r="IPJ50"/>
      <c r="IPK50"/>
      <c r="IPL50"/>
      <c r="IPM50"/>
      <c r="IPN50"/>
      <c r="IPO50"/>
      <c r="IPP50"/>
      <c r="IPQ50"/>
      <c r="IPR50"/>
      <c r="IPS50"/>
      <c r="IPT50"/>
      <c r="IPU50"/>
      <c r="IPV50"/>
      <c r="IPW50"/>
      <c r="IPX50"/>
      <c r="IPY50"/>
      <c r="IPZ50"/>
      <c r="IQA50"/>
      <c r="IQB50"/>
      <c r="IQC50"/>
      <c r="IQD50"/>
      <c r="IQE50"/>
      <c r="IQF50"/>
      <c r="IQG50"/>
      <c r="IQH50"/>
      <c r="IQI50"/>
      <c r="IQJ50"/>
      <c r="IQK50"/>
      <c r="IQL50"/>
      <c r="IQM50"/>
      <c r="IQN50"/>
      <c r="IQO50"/>
      <c r="IQP50"/>
      <c r="IQQ50"/>
      <c r="IQR50"/>
      <c r="IQS50"/>
      <c r="IQT50"/>
      <c r="IQU50"/>
      <c r="IQV50"/>
      <c r="IQW50"/>
      <c r="IQX50"/>
      <c r="IQY50"/>
      <c r="IQZ50"/>
      <c r="IRA50"/>
      <c r="IRB50"/>
      <c r="IRC50"/>
      <c r="IRD50"/>
      <c r="IRE50"/>
      <c r="IRF50"/>
      <c r="IRG50"/>
      <c r="IRH50"/>
      <c r="IRI50"/>
      <c r="IRJ50"/>
      <c r="IRK50"/>
      <c r="IRL50"/>
      <c r="IRM50"/>
      <c r="IRN50"/>
      <c r="IRO50"/>
      <c r="IRP50"/>
      <c r="IRQ50"/>
      <c r="IRR50"/>
      <c r="IRS50"/>
      <c r="IRT50"/>
      <c r="IRU50"/>
      <c r="IRV50"/>
      <c r="IRW50"/>
      <c r="IRX50"/>
      <c r="IRY50"/>
      <c r="IRZ50"/>
      <c r="ISA50"/>
      <c r="ISB50"/>
      <c r="ISC50"/>
      <c r="ISD50"/>
      <c r="ISE50"/>
      <c r="ISF50"/>
      <c r="ISG50"/>
      <c r="ISH50"/>
      <c r="ISI50"/>
      <c r="ISJ50"/>
      <c r="ISK50"/>
      <c r="ISL50"/>
      <c r="ISM50"/>
      <c r="ISN50"/>
      <c r="ISO50"/>
      <c r="ISP50"/>
      <c r="ISQ50"/>
      <c r="ISR50"/>
      <c r="ISS50"/>
      <c r="IST50"/>
      <c r="ISU50"/>
      <c r="ISV50"/>
      <c r="ISW50"/>
      <c r="ISX50"/>
      <c r="ISY50"/>
      <c r="ISZ50"/>
      <c r="ITA50"/>
      <c r="ITB50"/>
      <c r="ITC50"/>
      <c r="ITD50"/>
      <c r="ITE50"/>
      <c r="ITF50"/>
      <c r="ITG50"/>
      <c r="ITH50"/>
      <c r="ITI50"/>
      <c r="ITJ50"/>
      <c r="ITK50"/>
      <c r="ITL50"/>
      <c r="ITM50"/>
      <c r="ITN50"/>
      <c r="ITO50"/>
      <c r="ITP50"/>
      <c r="ITQ50"/>
      <c r="ITR50"/>
      <c r="ITS50"/>
      <c r="ITT50"/>
      <c r="ITU50"/>
      <c r="ITV50"/>
      <c r="ITW50"/>
      <c r="ITX50"/>
      <c r="ITY50"/>
      <c r="ITZ50"/>
      <c r="IUA50"/>
      <c r="IUB50"/>
      <c r="IUC50"/>
      <c r="IUD50"/>
      <c r="IUE50"/>
      <c r="IUF50"/>
      <c r="IUG50"/>
      <c r="IUH50"/>
      <c r="IUI50"/>
      <c r="IUJ50"/>
      <c r="IUK50"/>
      <c r="IUL50"/>
      <c r="IUM50"/>
      <c r="IUN50"/>
      <c r="IUO50"/>
      <c r="IUP50"/>
      <c r="IUQ50"/>
      <c r="IUR50"/>
      <c r="IUS50"/>
      <c r="IUT50"/>
      <c r="IUU50"/>
      <c r="IUV50"/>
      <c r="IUW50"/>
      <c r="IUX50"/>
      <c r="IUY50"/>
      <c r="IUZ50"/>
      <c r="IVA50"/>
      <c r="IVB50"/>
      <c r="IVC50"/>
      <c r="IVD50"/>
      <c r="IVE50"/>
      <c r="IVF50"/>
      <c r="IVG50"/>
      <c r="IVH50"/>
      <c r="IVI50"/>
      <c r="IVJ50"/>
      <c r="IVK50"/>
      <c r="IVL50"/>
      <c r="IVM50"/>
      <c r="IVN50"/>
      <c r="IVO50"/>
      <c r="IVP50"/>
      <c r="IVQ50"/>
      <c r="IVR50"/>
      <c r="IVS50"/>
      <c r="IVT50"/>
      <c r="IVU50"/>
      <c r="IVV50"/>
      <c r="IVW50"/>
      <c r="IVX50"/>
      <c r="IVY50"/>
      <c r="IVZ50"/>
      <c r="IWA50"/>
      <c r="IWB50"/>
      <c r="IWC50"/>
      <c r="IWD50"/>
      <c r="IWE50"/>
      <c r="IWF50"/>
      <c r="IWG50"/>
      <c r="IWH50"/>
      <c r="IWI50"/>
      <c r="IWJ50"/>
      <c r="IWK50"/>
      <c r="IWL50"/>
      <c r="IWM50"/>
      <c r="IWN50"/>
      <c r="IWO50"/>
      <c r="IWP50"/>
      <c r="IWQ50"/>
      <c r="IWR50"/>
      <c r="IWS50"/>
      <c r="IWT50"/>
      <c r="IWU50"/>
      <c r="IWV50"/>
      <c r="IWW50"/>
      <c r="IWX50"/>
      <c r="IWY50"/>
      <c r="IWZ50"/>
      <c r="IXA50"/>
      <c r="IXB50"/>
      <c r="IXC50"/>
      <c r="IXD50"/>
      <c r="IXE50"/>
      <c r="IXF50"/>
      <c r="IXG50"/>
      <c r="IXH50"/>
      <c r="IXI50"/>
      <c r="IXJ50"/>
      <c r="IXK50"/>
      <c r="IXL50"/>
      <c r="IXM50"/>
      <c r="IXN50"/>
      <c r="IXO50"/>
      <c r="IXP50"/>
      <c r="IXQ50"/>
      <c r="IXR50"/>
      <c r="IXS50"/>
      <c r="IXT50"/>
      <c r="IXU50"/>
      <c r="IXV50"/>
      <c r="IXW50"/>
      <c r="IXX50"/>
      <c r="IXY50"/>
      <c r="IXZ50"/>
      <c r="IYA50"/>
      <c r="IYB50"/>
      <c r="IYC50"/>
      <c r="IYD50"/>
      <c r="IYE50"/>
      <c r="IYF50"/>
      <c r="IYG50"/>
      <c r="IYH50"/>
      <c r="IYI50"/>
      <c r="IYJ50"/>
      <c r="IYK50"/>
      <c r="IYL50"/>
      <c r="IYM50"/>
      <c r="IYN50"/>
      <c r="IYO50"/>
      <c r="IYP50"/>
      <c r="IYQ50"/>
      <c r="IYR50"/>
      <c r="IYS50"/>
      <c r="IYT50"/>
      <c r="IYU50"/>
      <c r="IYV50"/>
      <c r="IYW50"/>
      <c r="IYX50"/>
      <c r="IYY50"/>
      <c r="IYZ50"/>
      <c r="IZA50"/>
      <c r="IZB50"/>
      <c r="IZC50"/>
      <c r="IZD50"/>
      <c r="IZE50"/>
      <c r="IZF50"/>
      <c r="IZG50"/>
      <c r="IZH50"/>
      <c r="IZI50"/>
      <c r="IZJ50"/>
      <c r="IZK50"/>
      <c r="IZL50"/>
      <c r="IZM50"/>
      <c r="IZN50"/>
      <c r="IZO50"/>
      <c r="IZP50"/>
      <c r="IZQ50"/>
      <c r="IZR50"/>
      <c r="IZS50"/>
      <c r="IZT50"/>
      <c r="IZU50"/>
      <c r="IZV50"/>
      <c r="IZW50"/>
      <c r="IZX50"/>
      <c r="IZY50"/>
      <c r="IZZ50"/>
      <c r="JAA50"/>
      <c r="JAB50"/>
      <c r="JAC50"/>
      <c r="JAD50"/>
      <c r="JAE50"/>
      <c r="JAF50"/>
      <c r="JAG50"/>
      <c r="JAH50"/>
      <c r="JAI50"/>
      <c r="JAJ50"/>
      <c r="JAK50"/>
      <c r="JAL50"/>
      <c r="JAM50"/>
      <c r="JAN50"/>
      <c r="JAO50"/>
      <c r="JAP50"/>
      <c r="JAQ50"/>
      <c r="JAR50"/>
      <c r="JAS50"/>
      <c r="JAT50"/>
      <c r="JAU50"/>
      <c r="JAV50"/>
      <c r="JAW50"/>
      <c r="JAX50"/>
      <c r="JAY50"/>
      <c r="JAZ50"/>
      <c r="JBA50"/>
      <c r="JBB50"/>
      <c r="JBC50"/>
      <c r="JBD50"/>
      <c r="JBE50"/>
      <c r="JBF50"/>
      <c r="JBG50"/>
      <c r="JBH50"/>
      <c r="JBI50"/>
      <c r="JBJ50"/>
      <c r="JBK50"/>
      <c r="JBL50"/>
      <c r="JBM50"/>
      <c r="JBN50"/>
      <c r="JBO50"/>
      <c r="JBP50"/>
      <c r="JBQ50"/>
      <c r="JBR50"/>
      <c r="JBS50"/>
      <c r="JBT50"/>
      <c r="JBU50"/>
      <c r="JBV50"/>
      <c r="JBW50"/>
      <c r="JBX50"/>
      <c r="JBY50"/>
      <c r="JBZ50"/>
      <c r="JCA50"/>
      <c r="JCB50"/>
      <c r="JCC50"/>
      <c r="JCD50"/>
      <c r="JCE50"/>
      <c r="JCF50"/>
      <c r="JCG50"/>
      <c r="JCH50"/>
      <c r="JCI50"/>
      <c r="JCJ50"/>
      <c r="JCK50"/>
      <c r="JCL50"/>
      <c r="JCM50"/>
      <c r="JCN50"/>
      <c r="JCO50"/>
      <c r="JCP50"/>
      <c r="JCQ50"/>
      <c r="JCR50"/>
      <c r="JCS50"/>
      <c r="JCT50"/>
      <c r="JCU50"/>
      <c r="JCV50"/>
      <c r="JCW50"/>
      <c r="JCX50"/>
      <c r="JCY50"/>
      <c r="JCZ50"/>
      <c r="JDA50"/>
      <c r="JDB50"/>
      <c r="JDC50"/>
      <c r="JDD50"/>
      <c r="JDE50"/>
      <c r="JDF50"/>
      <c r="JDG50"/>
      <c r="JDH50"/>
      <c r="JDI50"/>
      <c r="JDJ50"/>
      <c r="JDK50"/>
      <c r="JDL50"/>
      <c r="JDM50"/>
      <c r="JDN50"/>
      <c r="JDO50"/>
      <c r="JDP50"/>
      <c r="JDQ50"/>
      <c r="JDR50"/>
      <c r="JDS50"/>
      <c r="JDT50"/>
      <c r="JDU50"/>
      <c r="JDV50"/>
      <c r="JDW50"/>
      <c r="JDX50"/>
      <c r="JDY50"/>
      <c r="JDZ50"/>
      <c r="JEA50"/>
      <c r="JEB50"/>
      <c r="JEC50"/>
      <c r="JED50"/>
      <c r="JEE50"/>
      <c r="JEF50"/>
      <c r="JEG50"/>
      <c r="JEH50"/>
      <c r="JEI50"/>
      <c r="JEJ50"/>
      <c r="JEK50"/>
      <c r="JEL50"/>
      <c r="JEM50"/>
      <c r="JEN50"/>
      <c r="JEO50"/>
      <c r="JEP50"/>
      <c r="JEQ50"/>
      <c r="JER50"/>
      <c r="JES50"/>
      <c r="JET50"/>
      <c r="JEU50"/>
      <c r="JEV50"/>
      <c r="JEW50"/>
      <c r="JEX50"/>
      <c r="JEY50"/>
      <c r="JEZ50"/>
      <c r="JFA50"/>
      <c r="JFB50"/>
      <c r="JFC50"/>
      <c r="JFD50"/>
      <c r="JFE50"/>
      <c r="JFF50"/>
      <c r="JFG50"/>
      <c r="JFH50"/>
      <c r="JFI50"/>
      <c r="JFJ50"/>
      <c r="JFK50"/>
      <c r="JFL50"/>
      <c r="JFM50"/>
      <c r="JFN50"/>
      <c r="JFO50"/>
      <c r="JFP50"/>
      <c r="JFQ50"/>
      <c r="JFR50"/>
      <c r="JFS50"/>
      <c r="JFT50"/>
      <c r="JFU50"/>
      <c r="JFV50"/>
      <c r="JFW50"/>
      <c r="JFX50"/>
      <c r="JFY50"/>
      <c r="JFZ50"/>
      <c r="JGA50"/>
      <c r="JGB50"/>
      <c r="JGC50"/>
      <c r="JGD50"/>
      <c r="JGE50"/>
      <c r="JGF50"/>
      <c r="JGG50"/>
      <c r="JGH50"/>
      <c r="JGI50"/>
      <c r="JGJ50"/>
      <c r="JGK50"/>
      <c r="JGL50"/>
      <c r="JGM50"/>
      <c r="JGN50"/>
      <c r="JGO50"/>
      <c r="JGP50"/>
      <c r="JGQ50"/>
      <c r="JGR50"/>
      <c r="JGS50"/>
      <c r="JGT50"/>
      <c r="JGU50"/>
      <c r="JGV50"/>
      <c r="JGW50"/>
      <c r="JGX50"/>
      <c r="JGY50"/>
      <c r="JGZ50"/>
      <c r="JHA50"/>
      <c r="JHB50"/>
      <c r="JHC50"/>
      <c r="JHD50"/>
      <c r="JHE50"/>
      <c r="JHF50"/>
      <c r="JHG50"/>
      <c r="JHH50"/>
      <c r="JHI50"/>
      <c r="JHJ50"/>
      <c r="JHK50"/>
      <c r="JHL50"/>
      <c r="JHM50"/>
      <c r="JHN50"/>
      <c r="JHO50"/>
      <c r="JHP50"/>
      <c r="JHQ50"/>
      <c r="JHR50"/>
      <c r="JHS50"/>
      <c r="JHT50"/>
      <c r="JHU50"/>
      <c r="JHV50"/>
      <c r="JHW50"/>
      <c r="JHX50"/>
      <c r="JHY50"/>
      <c r="JHZ50"/>
      <c r="JIA50"/>
      <c r="JIB50"/>
      <c r="JIC50"/>
      <c r="JID50"/>
      <c r="JIE50"/>
      <c r="JIF50"/>
      <c r="JIG50"/>
      <c r="JIH50"/>
      <c r="JII50"/>
      <c r="JIJ50"/>
      <c r="JIK50"/>
      <c r="JIL50"/>
      <c r="JIM50"/>
      <c r="JIN50"/>
      <c r="JIO50"/>
      <c r="JIP50"/>
      <c r="JIQ50"/>
      <c r="JIR50"/>
      <c r="JIS50"/>
      <c r="JIT50"/>
      <c r="JIU50"/>
      <c r="JIV50"/>
      <c r="JIW50"/>
      <c r="JIX50"/>
      <c r="JIY50"/>
      <c r="JIZ50"/>
      <c r="JJA50"/>
      <c r="JJB50"/>
      <c r="JJC50"/>
      <c r="JJD50"/>
      <c r="JJE50"/>
      <c r="JJF50"/>
      <c r="JJG50"/>
      <c r="JJH50"/>
      <c r="JJI50"/>
      <c r="JJJ50"/>
      <c r="JJK50"/>
      <c r="JJL50"/>
      <c r="JJM50"/>
      <c r="JJN50"/>
      <c r="JJO50"/>
      <c r="JJP50"/>
      <c r="JJQ50"/>
      <c r="JJR50"/>
      <c r="JJS50"/>
      <c r="JJT50"/>
      <c r="JJU50"/>
      <c r="JJV50"/>
      <c r="JJW50"/>
      <c r="JJX50"/>
      <c r="JJY50"/>
      <c r="JJZ50"/>
      <c r="JKA50"/>
      <c r="JKB50"/>
      <c r="JKC50"/>
      <c r="JKD50"/>
      <c r="JKE50"/>
      <c r="JKF50"/>
      <c r="JKG50"/>
      <c r="JKH50"/>
      <c r="JKI50"/>
      <c r="JKJ50"/>
      <c r="JKK50"/>
      <c r="JKL50"/>
      <c r="JKM50"/>
      <c r="JKN50"/>
      <c r="JKO50"/>
      <c r="JKP50"/>
      <c r="JKQ50"/>
      <c r="JKR50"/>
      <c r="JKS50"/>
      <c r="JKT50"/>
      <c r="JKU50"/>
      <c r="JKV50"/>
      <c r="JKW50"/>
      <c r="JKX50"/>
      <c r="JKY50"/>
      <c r="JKZ50"/>
      <c r="JLA50"/>
      <c r="JLB50"/>
      <c r="JLC50"/>
      <c r="JLD50"/>
      <c r="JLE50"/>
      <c r="JLF50"/>
      <c r="JLG50"/>
      <c r="JLH50"/>
      <c r="JLI50"/>
      <c r="JLJ50"/>
      <c r="JLK50"/>
      <c r="JLL50"/>
      <c r="JLM50"/>
      <c r="JLN50"/>
      <c r="JLO50"/>
      <c r="JLP50"/>
      <c r="JLQ50"/>
      <c r="JLR50"/>
      <c r="JLS50"/>
      <c r="JLT50"/>
      <c r="JLU50"/>
      <c r="JLV50"/>
      <c r="JLW50"/>
      <c r="JLX50"/>
      <c r="JLY50"/>
      <c r="JLZ50"/>
      <c r="JMA50"/>
      <c r="JMB50"/>
      <c r="JMC50"/>
      <c r="JMD50"/>
      <c r="JME50"/>
      <c r="JMF50"/>
      <c r="JMG50"/>
      <c r="JMH50"/>
      <c r="JMI50"/>
      <c r="JMJ50"/>
      <c r="JMK50"/>
      <c r="JML50"/>
      <c r="JMM50"/>
      <c r="JMN50"/>
      <c r="JMO50"/>
      <c r="JMP50"/>
      <c r="JMQ50"/>
      <c r="JMR50"/>
      <c r="JMS50"/>
      <c r="JMT50"/>
      <c r="JMU50"/>
      <c r="JMV50"/>
      <c r="JMW50"/>
      <c r="JMX50"/>
      <c r="JMY50"/>
      <c r="JMZ50"/>
      <c r="JNA50"/>
      <c r="JNB50"/>
      <c r="JNC50"/>
      <c r="JND50"/>
      <c r="JNE50"/>
      <c r="JNF50"/>
      <c r="JNG50"/>
      <c r="JNH50"/>
      <c r="JNI50"/>
      <c r="JNJ50"/>
      <c r="JNK50"/>
      <c r="JNL50"/>
      <c r="JNM50"/>
      <c r="JNN50"/>
      <c r="JNO50"/>
      <c r="JNP50"/>
      <c r="JNQ50"/>
      <c r="JNR50"/>
      <c r="JNS50"/>
      <c r="JNT50"/>
      <c r="JNU50"/>
      <c r="JNV50"/>
      <c r="JNW50"/>
      <c r="JNX50"/>
      <c r="JNY50"/>
      <c r="JNZ50"/>
      <c r="JOA50"/>
      <c r="JOB50"/>
      <c r="JOC50"/>
      <c r="JOD50"/>
      <c r="JOE50"/>
      <c r="JOF50"/>
      <c r="JOG50"/>
      <c r="JOH50"/>
      <c r="JOI50"/>
      <c r="JOJ50"/>
      <c r="JOK50"/>
      <c r="JOL50"/>
      <c r="JOM50"/>
      <c r="JON50"/>
      <c r="JOO50"/>
      <c r="JOP50"/>
      <c r="JOQ50"/>
      <c r="JOR50"/>
      <c r="JOS50"/>
      <c r="JOT50"/>
      <c r="JOU50"/>
      <c r="JOV50"/>
      <c r="JOW50"/>
      <c r="JOX50"/>
      <c r="JOY50"/>
      <c r="JOZ50"/>
      <c r="JPA50"/>
      <c r="JPB50"/>
      <c r="JPC50"/>
      <c r="JPD50"/>
      <c r="JPE50"/>
      <c r="JPF50"/>
      <c r="JPG50"/>
      <c r="JPH50"/>
      <c r="JPI50"/>
      <c r="JPJ50"/>
      <c r="JPK50"/>
      <c r="JPL50"/>
      <c r="JPM50"/>
      <c r="JPN50"/>
      <c r="JPO50"/>
      <c r="JPP50"/>
      <c r="JPQ50"/>
      <c r="JPR50"/>
      <c r="JPS50"/>
      <c r="JPT50"/>
      <c r="JPU50"/>
      <c r="JPV50"/>
      <c r="JPW50"/>
      <c r="JPX50"/>
      <c r="JPY50"/>
      <c r="JPZ50"/>
      <c r="JQA50"/>
      <c r="JQB50"/>
      <c r="JQC50"/>
      <c r="JQD50"/>
      <c r="JQE50"/>
      <c r="JQF50"/>
      <c r="JQG50"/>
      <c r="JQH50"/>
      <c r="JQI50"/>
      <c r="JQJ50"/>
      <c r="JQK50"/>
      <c r="JQL50"/>
      <c r="JQM50"/>
      <c r="JQN50"/>
      <c r="JQO50"/>
      <c r="JQP50"/>
      <c r="JQQ50"/>
      <c r="JQR50"/>
      <c r="JQS50"/>
      <c r="JQT50"/>
      <c r="JQU50"/>
      <c r="JQV50"/>
      <c r="JQW50"/>
      <c r="JQX50"/>
      <c r="JQY50"/>
      <c r="JQZ50"/>
      <c r="JRA50"/>
      <c r="JRB50"/>
      <c r="JRC50"/>
      <c r="JRD50"/>
      <c r="JRE50"/>
      <c r="JRF50"/>
      <c r="JRG50"/>
      <c r="JRH50"/>
      <c r="JRI50"/>
      <c r="JRJ50"/>
      <c r="JRK50"/>
      <c r="JRL50"/>
      <c r="JRM50"/>
      <c r="JRN50"/>
      <c r="JRO50"/>
      <c r="JRP50"/>
      <c r="JRQ50"/>
      <c r="JRR50"/>
      <c r="JRS50"/>
      <c r="JRT50"/>
      <c r="JRU50"/>
      <c r="JRV50"/>
      <c r="JRW50"/>
      <c r="JRX50"/>
      <c r="JRY50"/>
      <c r="JRZ50"/>
      <c r="JSA50"/>
      <c r="JSB50"/>
      <c r="JSC50"/>
      <c r="JSD50"/>
      <c r="JSE50"/>
      <c r="JSF50"/>
      <c r="JSG50"/>
      <c r="JSH50"/>
      <c r="JSI50"/>
      <c r="JSJ50"/>
      <c r="JSK50"/>
      <c r="JSL50"/>
      <c r="JSM50"/>
      <c r="JSN50"/>
      <c r="JSO50"/>
      <c r="JSP50"/>
      <c r="JSQ50"/>
      <c r="JSR50"/>
      <c r="JSS50"/>
      <c r="JST50"/>
      <c r="JSU50"/>
      <c r="JSV50"/>
      <c r="JSW50"/>
      <c r="JSX50"/>
      <c r="JSY50"/>
      <c r="JSZ50"/>
      <c r="JTA50"/>
      <c r="JTB50"/>
      <c r="JTC50"/>
      <c r="JTD50"/>
      <c r="JTE50"/>
      <c r="JTF50"/>
      <c r="JTG50"/>
      <c r="JTH50"/>
      <c r="JTI50"/>
      <c r="JTJ50"/>
      <c r="JTK50"/>
      <c r="JTL50"/>
      <c r="JTM50"/>
      <c r="JTN50"/>
      <c r="JTO50"/>
      <c r="JTP50"/>
      <c r="JTQ50"/>
      <c r="JTR50"/>
      <c r="JTS50"/>
      <c r="JTT50"/>
      <c r="JTU50"/>
      <c r="JTV50"/>
      <c r="JTW50"/>
      <c r="JTX50"/>
      <c r="JTY50"/>
      <c r="JTZ50"/>
      <c r="JUA50"/>
      <c r="JUB50"/>
      <c r="JUC50"/>
      <c r="JUD50"/>
      <c r="JUE50"/>
      <c r="JUF50"/>
      <c r="JUG50"/>
      <c r="JUH50"/>
      <c r="JUI50"/>
      <c r="JUJ50"/>
      <c r="JUK50"/>
      <c r="JUL50"/>
      <c r="JUM50"/>
      <c r="JUN50"/>
      <c r="JUO50"/>
      <c r="JUP50"/>
      <c r="JUQ50"/>
      <c r="JUR50"/>
      <c r="JUS50"/>
      <c r="JUT50"/>
      <c r="JUU50"/>
      <c r="JUV50"/>
      <c r="JUW50"/>
      <c r="JUX50"/>
      <c r="JUY50"/>
      <c r="JUZ50"/>
      <c r="JVA50"/>
      <c r="JVB50"/>
      <c r="JVC50"/>
      <c r="JVD50"/>
      <c r="JVE50"/>
      <c r="JVF50"/>
      <c r="JVG50"/>
      <c r="JVH50"/>
      <c r="JVI50"/>
      <c r="JVJ50"/>
      <c r="JVK50"/>
      <c r="JVL50"/>
      <c r="JVM50"/>
      <c r="JVN50"/>
      <c r="JVO50"/>
      <c r="JVP50"/>
      <c r="JVQ50"/>
      <c r="JVR50"/>
      <c r="JVS50"/>
      <c r="JVT50"/>
      <c r="JVU50"/>
      <c r="JVV50"/>
      <c r="JVW50"/>
      <c r="JVX50"/>
      <c r="JVY50"/>
      <c r="JVZ50"/>
      <c r="JWA50"/>
      <c r="JWB50"/>
      <c r="JWC50"/>
      <c r="JWD50"/>
      <c r="JWE50"/>
      <c r="JWF50"/>
      <c r="JWG50"/>
      <c r="JWH50"/>
      <c r="JWI50"/>
      <c r="JWJ50"/>
      <c r="JWK50"/>
      <c r="JWL50"/>
      <c r="JWM50"/>
      <c r="JWN50"/>
      <c r="JWO50"/>
      <c r="JWP50"/>
      <c r="JWQ50"/>
      <c r="JWR50"/>
      <c r="JWS50"/>
      <c r="JWT50"/>
      <c r="JWU50"/>
      <c r="JWV50"/>
      <c r="JWW50"/>
      <c r="JWX50"/>
      <c r="JWY50"/>
      <c r="JWZ50"/>
      <c r="JXA50"/>
      <c r="JXB50"/>
      <c r="JXC50"/>
      <c r="JXD50"/>
      <c r="JXE50"/>
      <c r="JXF50"/>
      <c r="JXG50"/>
      <c r="JXH50"/>
      <c r="JXI50"/>
      <c r="JXJ50"/>
      <c r="JXK50"/>
      <c r="JXL50"/>
      <c r="JXM50"/>
      <c r="JXN50"/>
      <c r="JXO50"/>
      <c r="JXP50"/>
      <c r="JXQ50"/>
      <c r="JXR50"/>
      <c r="JXS50"/>
      <c r="JXT50"/>
      <c r="JXU50"/>
      <c r="JXV50"/>
      <c r="JXW50"/>
      <c r="JXX50"/>
      <c r="JXY50"/>
      <c r="JXZ50"/>
      <c r="JYA50"/>
      <c r="JYB50"/>
      <c r="JYC50"/>
      <c r="JYD50"/>
      <c r="JYE50"/>
      <c r="JYF50"/>
      <c r="JYG50"/>
      <c r="JYH50"/>
      <c r="JYI50"/>
      <c r="JYJ50"/>
      <c r="JYK50"/>
      <c r="JYL50"/>
      <c r="JYM50"/>
      <c r="JYN50"/>
      <c r="JYO50"/>
      <c r="JYP50"/>
      <c r="JYQ50"/>
      <c r="JYR50"/>
      <c r="JYS50"/>
      <c r="JYT50"/>
      <c r="JYU50"/>
      <c r="JYV50"/>
      <c r="JYW50"/>
      <c r="JYX50"/>
      <c r="JYY50"/>
      <c r="JYZ50"/>
      <c r="JZA50"/>
      <c r="JZB50"/>
      <c r="JZC50"/>
      <c r="JZD50"/>
      <c r="JZE50"/>
      <c r="JZF50"/>
      <c r="JZG50"/>
      <c r="JZH50"/>
      <c r="JZI50"/>
      <c r="JZJ50"/>
      <c r="JZK50"/>
      <c r="JZL50"/>
      <c r="JZM50"/>
      <c r="JZN50"/>
      <c r="JZO50"/>
      <c r="JZP50"/>
      <c r="JZQ50"/>
      <c r="JZR50"/>
      <c r="JZS50"/>
      <c r="JZT50"/>
      <c r="JZU50"/>
      <c r="JZV50"/>
      <c r="JZW50"/>
      <c r="JZX50"/>
      <c r="JZY50"/>
      <c r="JZZ50"/>
      <c r="KAA50"/>
      <c r="KAB50"/>
      <c r="KAC50"/>
      <c r="KAD50"/>
      <c r="KAE50"/>
      <c r="KAF50"/>
      <c r="KAG50"/>
      <c r="KAH50"/>
      <c r="KAI50"/>
      <c r="KAJ50"/>
      <c r="KAK50"/>
      <c r="KAL50"/>
      <c r="KAM50"/>
      <c r="KAN50"/>
      <c r="KAO50"/>
      <c r="KAP50"/>
      <c r="KAQ50"/>
      <c r="KAR50"/>
      <c r="KAS50"/>
      <c r="KAT50"/>
      <c r="KAU50"/>
      <c r="KAV50"/>
      <c r="KAW50"/>
      <c r="KAX50"/>
      <c r="KAY50"/>
      <c r="KAZ50"/>
      <c r="KBA50"/>
      <c r="KBB50"/>
      <c r="KBC50"/>
      <c r="KBD50"/>
      <c r="KBE50"/>
      <c r="KBF50"/>
      <c r="KBG50"/>
      <c r="KBH50"/>
      <c r="KBI50"/>
      <c r="KBJ50"/>
      <c r="KBK50"/>
      <c r="KBL50"/>
      <c r="KBM50"/>
      <c r="KBN50"/>
      <c r="KBO50"/>
      <c r="KBP50"/>
      <c r="KBQ50"/>
      <c r="KBR50"/>
      <c r="KBS50"/>
      <c r="KBT50"/>
      <c r="KBU50"/>
      <c r="KBV50"/>
      <c r="KBW50"/>
      <c r="KBX50"/>
      <c r="KBY50"/>
      <c r="KBZ50"/>
      <c r="KCA50"/>
      <c r="KCB50"/>
      <c r="KCC50"/>
      <c r="KCD50"/>
      <c r="KCE50"/>
      <c r="KCF50"/>
      <c r="KCG50"/>
      <c r="KCH50"/>
      <c r="KCI50"/>
      <c r="KCJ50"/>
      <c r="KCK50"/>
      <c r="KCL50"/>
      <c r="KCM50"/>
      <c r="KCN50"/>
      <c r="KCO50"/>
      <c r="KCP50"/>
      <c r="KCQ50"/>
      <c r="KCR50"/>
      <c r="KCS50"/>
      <c r="KCT50"/>
      <c r="KCU50"/>
      <c r="KCV50"/>
      <c r="KCW50"/>
      <c r="KCX50"/>
      <c r="KCY50"/>
      <c r="KCZ50"/>
      <c r="KDA50"/>
      <c r="KDB50"/>
      <c r="KDC50"/>
      <c r="KDD50"/>
      <c r="KDE50"/>
      <c r="KDF50"/>
      <c r="KDG50"/>
      <c r="KDH50"/>
      <c r="KDI50"/>
      <c r="KDJ50"/>
      <c r="KDK50"/>
      <c r="KDL50"/>
      <c r="KDM50"/>
      <c r="KDN50"/>
      <c r="KDO50"/>
      <c r="KDP50"/>
      <c r="KDQ50"/>
      <c r="KDR50"/>
      <c r="KDS50"/>
      <c r="KDT50"/>
      <c r="KDU50"/>
      <c r="KDV50"/>
      <c r="KDW50"/>
      <c r="KDX50"/>
      <c r="KDY50"/>
      <c r="KDZ50"/>
      <c r="KEA50"/>
      <c r="KEB50"/>
      <c r="KEC50"/>
      <c r="KED50"/>
      <c r="KEE50"/>
      <c r="KEF50"/>
      <c r="KEG50"/>
      <c r="KEH50"/>
      <c r="KEI50"/>
      <c r="KEJ50"/>
      <c r="KEK50"/>
      <c r="KEL50"/>
      <c r="KEM50"/>
      <c r="KEN50"/>
      <c r="KEO50"/>
      <c r="KEP50"/>
      <c r="KEQ50"/>
      <c r="KER50"/>
      <c r="KES50"/>
      <c r="KET50"/>
      <c r="KEU50"/>
      <c r="KEV50"/>
      <c r="KEW50"/>
      <c r="KEX50"/>
      <c r="KEY50"/>
      <c r="KEZ50"/>
      <c r="KFA50"/>
      <c r="KFB50"/>
      <c r="KFC50"/>
      <c r="KFD50"/>
      <c r="KFE50"/>
      <c r="KFF50"/>
      <c r="KFG50"/>
      <c r="KFH50"/>
      <c r="KFI50"/>
      <c r="KFJ50"/>
      <c r="KFK50"/>
      <c r="KFL50"/>
      <c r="KFM50"/>
      <c r="KFN50"/>
      <c r="KFO50"/>
      <c r="KFP50"/>
      <c r="KFQ50"/>
      <c r="KFR50"/>
      <c r="KFS50"/>
      <c r="KFT50"/>
      <c r="KFU50"/>
      <c r="KFV50"/>
      <c r="KFW50"/>
      <c r="KFX50"/>
      <c r="KFY50"/>
      <c r="KFZ50"/>
      <c r="KGA50"/>
      <c r="KGB50"/>
      <c r="KGC50"/>
      <c r="KGD50"/>
      <c r="KGE50"/>
      <c r="KGF50"/>
      <c r="KGG50"/>
      <c r="KGH50"/>
      <c r="KGI50"/>
      <c r="KGJ50"/>
      <c r="KGK50"/>
      <c r="KGL50"/>
      <c r="KGM50"/>
      <c r="KGN50"/>
      <c r="KGO50"/>
      <c r="KGP50"/>
      <c r="KGQ50"/>
      <c r="KGR50"/>
      <c r="KGS50"/>
      <c r="KGT50"/>
      <c r="KGU50"/>
      <c r="KGV50"/>
      <c r="KGW50"/>
      <c r="KGX50"/>
      <c r="KGY50"/>
      <c r="KGZ50"/>
      <c r="KHA50"/>
      <c r="KHB50"/>
      <c r="KHC50"/>
      <c r="KHD50"/>
      <c r="KHE50"/>
      <c r="KHF50"/>
      <c r="KHG50"/>
      <c r="KHH50"/>
      <c r="KHI50"/>
      <c r="KHJ50"/>
      <c r="KHK50"/>
      <c r="KHL50"/>
      <c r="KHM50"/>
      <c r="KHN50"/>
      <c r="KHO50"/>
      <c r="KHP50"/>
      <c r="KHQ50"/>
      <c r="KHR50"/>
      <c r="KHS50"/>
      <c r="KHT50"/>
      <c r="KHU50"/>
      <c r="KHV50"/>
      <c r="KHW50"/>
      <c r="KHX50"/>
      <c r="KHY50"/>
      <c r="KHZ50"/>
      <c r="KIA50"/>
      <c r="KIB50"/>
      <c r="KIC50"/>
      <c r="KID50"/>
      <c r="KIE50"/>
      <c r="KIF50"/>
      <c r="KIG50"/>
      <c r="KIH50"/>
      <c r="KII50"/>
      <c r="KIJ50"/>
      <c r="KIK50"/>
      <c r="KIL50"/>
      <c r="KIM50"/>
      <c r="KIN50"/>
      <c r="KIO50"/>
      <c r="KIP50"/>
      <c r="KIQ50"/>
      <c r="KIR50"/>
      <c r="KIS50"/>
      <c r="KIT50"/>
      <c r="KIU50"/>
      <c r="KIV50"/>
      <c r="KIW50"/>
      <c r="KIX50"/>
      <c r="KIY50"/>
      <c r="KIZ50"/>
      <c r="KJA50"/>
      <c r="KJB50"/>
      <c r="KJC50"/>
      <c r="KJD50"/>
      <c r="KJE50"/>
      <c r="KJF50"/>
      <c r="KJG50"/>
      <c r="KJH50"/>
      <c r="KJI50"/>
      <c r="KJJ50"/>
      <c r="KJK50"/>
      <c r="KJL50"/>
      <c r="KJM50"/>
      <c r="KJN50"/>
      <c r="KJO50"/>
      <c r="KJP50"/>
      <c r="KJQ50"/>
      <c r="KJR50"/>
      <c r="KJS50"/>
      <c r="KJT50"/>
      <c r="KJU50"/>
      <c r="KJV50"/>
      <c r="KJW50"/>
      <c r="KJX50"/>
      <c r="KJY50"/>
      <c r="KJZ50"/>
      <c r="KKA50"/>
      <c r="KKB50"/>
      <c r="KKC50"/>
      <c r="KKD50"/>
      <c r="KKE50"/>
      <c r="KKF50"/>
      <c r="KKG50"/>
      <c r="KKH50"/>
      <c r="KKI50"/>
      <c r="KKJ50"/>
      <c r="KKK50"/>
      <c r="KKL50"/>
      <c r="KKM50"/>
      <c r="KKN50"/>
      <c r="KKO50"/>
      <c r="KKP50"/>
      <c r="KKQ50"/>
      <c r="KKR50"/>
      <c r="KKS50"/>
      <c r="KKT50"/>
      <c r="KKU50"/>
      <c r="KKV50"/>
      <c r="KKW50"/>
      <c r="KKX50"/>
      <c r="KKY50"/>
      <c r="KKZ50"/>
      <c r="KLA50"/>
      <c r="KLB50"/>
      <c r="KLC50"/>
      <c r="KLD50"/>
      <c r="KLE50"/>
      <c r="KLF50"/>
      <c r="KLG50"/>
      <c r="KLH50"/>
      <c r="KLI50"/>
      <c r="KLJ50"/>
      <c r="KLK50"/>
      <c r="KLL50"/>
      <c r="KLM50"/>
      <c r="KLN50"/>
      <c r="KLO50"/>
      <c r="KLP50"/>
      <c r="KLQ50"/>
      <c r="KLR50"/>
      <c r="KLS50"/>
      <c r="KLT50"/>
      <c r="KLU50"/>
      <c r="KLV50"/>
      <c r="KLW50"/>
      <c r="KLX50"/>
      <c r="KLY50"/>
      <c r="KLZ50"/>
      <c r="KMA50"/>
      <c r="KMB50"/>
      <c r="KMC50"/>
      <c r="KMD50"/>
      <c r="KME50"/>
      <c r="KMF50"/>
      <c r="KMG50"/>
      <c r="KMH50"/>
      <c r="KMI50"/>
      <c r="KMJ50"/>
      <c r="KMK50"/>
      <c r="KML50"/>
      <c r="KMM50"/>
      <c r="KMN50"/>
      <c r="KMO50"/>
      <c r="KMP50"/>
      <c r="KMQ50"/>
      <c r="KMR50"/>
      <c r="KMS50"/>
      <c r="KMT50"/>
      <c r="KMU50"/>
      <c r="KMV50"/>
      <c r="KMW50"/>
      <c r="KMX50"/>
      <c r="KMY50"/>
      <c r="KMZ50"/>
      <c r="KNA50"/>
      <c r="KNB50"/>
      <c r="KNC50"/>
      <c r="KND50"/>
      <c r="KNE50"/>
      <c r="KNF50"/>
      <c r="KNG50"/>
      <c r="KNH50"/>
      <c r="KNI50"/>
      <c r="KNJ50"/>
      <c r="KNK50"/>
      <c r="KNL50"/>
      <c r="KNM50"/>
      <c r="KNN50"/>
      <c r="KNO50"/>
      <c r="KNP50"/>
      <c r="KNQ50"/>
      <c r="KNR50"/>
      <c r="KNS50"/>
      <c r="KNT50"/>
      <c r="KNU50"/>
      <c r="KNV50"/>
      <c r="KNW50"/>
      <c r="KNX50"/>
      <c r="KNY50"/>
      <c r="KNZ50"/>
      <c r="KOA50"/>
      <c r="KOB50"/>
      <c r="KOC50"/>
      <c r="KOD50"/>
      <c r="KOE50"/>
      <c r="KOF50"/>
      <c r="KOG50"/>
      <c r="KOH50"/>
      <c r="KOI50"/>
      <c r="KOJ50"/>
      <c r="KOK50"/>
      <c r="KOL50"/>
      <c r="KOM50"/>
      <c r="KON50"/>
      <c r="KOO50"/>
      <c r="KOP50"/>
      <c r="KOQ50"/>
      <c r="KOR50"/>
      <c r="KOS50"/>
      <c r="KOT50"/>
      <c r="KOU50"/>
      <c r="KOV50"/>
      <c r="KOW50"/>
      <c r="KOX50"/>
      <c r="KOY50"/>
      <c r="KOZ50"/>
      <c r="KPA50"/>
      <c r="KPB50"/>
      <c r="KPC50"/>
      <c r="KPD50"/>
      <c r="KPE50"/>
      <c r="KPF50"/>
      <c r="KPG50"/>
      <c r="KPH50"/>
      <c r="KPI50"/>
      <c r="KPJ50"/>
      <c r="KPK50"/>
      <c r="KPL50"/>
      <c r="KPM50"/>
      <c r="KPN50"/>
      <c r="KPO50"/>
      <c r="KPP50"/>
      <c r="KPQ50"/>
      <c r="KPR50"/>
      <c r="KPS50"/>
      <c r="KPT50"/>
      <c r="KPU50"/>
      <c r="KPV50"/>
      <c r="KPW50"/>
      <c r="KPX50"/>
      <c r="KPY50"/>
      <c r="KPZ50"/>
      <c r="KQA50"/>
      <c r="KQB50"/>
      <c r="KQC50"/>
      <c r="KQD50"/>
      <c r="KQE50"/>
      <c r="KQF50"/>
      <c r="KQG50"/>
      <c r="KQH50"/>
      <c r="KQI50"/>
      <c r="KQJ50"/>
      <c r="KQK50"/>
      <c r="KQL50"/>
      <c r="KQM50"/>
      <c r="KQN50"/>
      <c r="KQO50"/>
      <c r="KQP50"/>
      <c r="KQQ50"/>
      <c r="KQR50"/>
      <c r="KQS50"/>
      <c r="KQT50"/>
      <c r="KQU50"/>
      <c r="KQV50"/>
      <c r="KQW50"/>
      <c r="KQX50"/>
      <c r="KQY50"/>
      <c r="KQZ50"/>
      <c r="KRA50"/>
      <c r="KRB50"/>
      <c r="KRC50"/>
      <c r="KRD50"/>
      <c r="KRE50"/>
      <c r="KRF50"/>
      <c r="KRG50"/>
      <c r="KRH50"/>
      <c r="KRI50"/>
      <c r="KRJ50"/>
      <c r="KRK50"/>
      <c r="KRL50"/>
      <c r="KRM50"/>
      <c r="KRN50"/>
      <c r="KRO50"/>
      <c r="KRP50"/>
      <c r="KRQ50"/>
      <c r="KRR50"/>
      <c r="KRS50"/>
      <c r="KRT50"/>
      <c r="KRU50"/>
      <c r="KRV50"/>
      <c r="KRW50"/>
      <c r="KRX50"/>
      <c r="KRY50"/>
      <c r="KRZ50"/>
      <c r="KSA50"/>
      <c r="KSB50"/>
      <c r="KSC50"/>
      <c r="KSD50"/>
      <c r="KSE50"/>
      <c r="KSF50"/>
      <c r="KSG50"/>
      <c r="KSH50"/>
      <c r="KSI50"/>
      <c r="KSJ50"/>
      <c r="KSK50"/>
      <c r="KSL50"/>
      <c r="KSM50"/>
      <c r="KSN50"/>
      <c r="KSO50"/>
      <c r="KSP50"/>
      <c r="KSQ50"/>
      <c r="KSR50"/>
      <c r="KSS50"/>
      <c r="KST50"/>
      <c r="KSU50"/>
      <c r="KSV50"/>
      <c r="KSW50"/>
      <c r="KSX50"/>
      <c r="KSY50"/>
      <c r="KSZ50"/>
      <c r="KTA50"/>
      <c r="KTB50"/>
      <c r="KTC50"/>
      <c r="KTD50"/>
      <c r="KTE50"/>
      <c r="KTF50"/>
      <c r="KTG50"/>
      <c r="KTH50"/>
      <c r="KTI50"/>
      <c r="KTJ50"/>
      <c r="KTK50"/>
      <c r="KTL50"/>
      <c r="KTM50"/>
      <c r="KTN50"/>
      <c r="KTO50"/>
      <c r="KTP50"/>
      <c r="KTQ50"/>
      <c r="KTR50"/>
      <c r="KTS50"/>
      <c r="KTT50"/>
      <c r="KTU50"/>
      <c r="KTV50"/>
      <c r="KTW50"/>
      <c r="KTX50"/>
      <c r="KTY50"/>
      <c r="KTZ50"/>
      <c r="KUA50"/>
      <c r="KUB50"/>
      <c r="KUC50"/>
      <c r="KUD50"/>
      <c r="KUE50"/>
      <c r="KUF50"/>
      <c r="KUG50"/>
      <c r="KUH50"/>
      <c r="KUI50"/>
      <c r="KUJ50"/>
      <c r="KUK50"/>
      <c r="KUL50"/>
      <c r="KUM50"/>
      <c r="KUN50"/>
      <c r="KUO50"/>
      <c r="KUP50"/>
      <c r="KUQ50"/>
      <c r="KUR50"/>
      <c r="KUS50"/>
      <c r="KUT50"/>
      <c r="KUU50"/>
      <c r="KUV50"/>
      <c r="KUW50"/>
      <c r="KUX50"/>
      <c r="KUY50"/>
      <c r="KUZ50"/>
      <c r="KVA50"/>
      <c r="KVB50"/>
      <c r="KVC50"/>
      <c r="KVD50"/>
      <c r="KVE50"/>
      <c r="KVF50"/>
      <c r="KVG50"/>
      <c r="KVH50"/>
      <c r="KVI50"/>
      <c r="KVJ50"/>
      <c r="KVK50"/>
      <c r="KVL50"/>
      <c r="KVM50"/>
      <c r="KVN50"/>
      <c r="KVO50"/>
      <c r="KVP50"/>
      <c r="KVQ50"/>
      <c r="KVR50"/>
      <c r="KVS50"/>
      <c r="KVT50"/>
      <c r="KVU50"/>
      <c r="KVV50"/>
      <c r="KVW50"/>
      <c r="KVX50"/>
      <c r="KVY50"/>
      <c r="KVZ50"/>
      <c r="KWA50"/>
      <c r="KWB50"/>
      <c r="KWC50"/>
      <c r="KWD50"/>
      <c r="KWE50"/>
      <c r="KWF50"/>
      <c r="KWG50"/>
      <c r="KWH50"/>
      <c r="KWI50"/>
      <c r="KWJ50"/>
      <c r="KWK50"/>
      <c r="KWL50"/>
      <c r="KWM50"/>
      <c r="KWN50"/>
      <c r="KWO50"/>
      <c r="KWP50"/>
      <c r="KWQ50"/>
      <c r="KWR50"/>
      <c r="KWS50"/>
      <c r="KWT50"/>
      <c r="KWU50"/>
      <c r="KWV50"/>
      <c r="KWW50"/>
      <c r="KWX50"/>
      <c r="KWY50"/>
      <c r="KWZ50"/>
      <c r="KXA50"/>
      <c r="KXB50"/>
      <c r="KXC50"/>
      <c r="KXD50"/>
      <c r="KXE50"/>
      <c r="KXF50"/>
      <c r="KXG50"/>
      <c r="KXH50"/>
      <c r="KXI50"/>
      <c r="KXJ50"/>
      <c r="KXK50"/>
      <c r="KXL50"/>
      <c r="KXM50"/>
      <c r="KXN50"/>
      <c r="KXO50"/>
      <c r="KXP50"/>
      <c r="KXQ50"/>
      <c r="KXR50"/>
      <c r="KXS50"/>
      <c r="KXT50"/>
      <c r="KXU50"/>
      <c r="KXV50"/>
      <c r="KXW50"/>
      <c r="KXX50"/>
      <c r="KXY50"/>
      <c r="KXZ50"/>
      <c r="KYA50"/>
      <c r="KYB50"/>
      <c r="KYC50"/>
      <c r="KYD50"/>
      <c r="KYE50"/>
      <c r="KYF50"/>
      <c r="KYG50"/>
      <c r="KYH50"/>
      <c r="KYI50"/>
      <c r="KYJ50"/>
      <c r="KYK50"/>
      <c r="KYL50"/>
      <c r="KYM50"/>
      <c r="KYN50"/>
      <c r="KYO50"/>
      <c r="KYP50"/>
      <c r="KYQ50"/>
      <c r="KYR50"/>
      <c r="KYS50"/>
      <c r="KYT50"/>
      <c r="KYU50"/>
      <c r="KYV50"/>
      <c r="KYW50"/>
      <c r="KYX50"/>
      <c r="KYY50"/>
      <c r="KYZ50"/>
      <c r="KZA50"/>
      <c r="KZB50"/>
      <c r="KZC50"/>
      <c r="KZD50"/>
      <c r="KZE50"/>
      <c r="KZF50"/>
      <c r="KZG50"/>
      <c r="KZH50"/>
      <c r="KZI50"/>
      <c r="KZJ50"/>
      <c r="KZK50"/>
      <c r="KZL50"/>
      <c r="KZM50"/>
      <c r="KZN50"/>
      <c r="KZO50"/>
      <c r="KZP50"/>
      <c r="KZQ50"/>
      <c r="KZR50"/>
      <c r="KZS50"/>
      <c r="KZT50"/>
      <c r="KZU50"/>
      <c r="KZV50"/>
      <c r="KZW50"/>
      <c r="KZX50"/>
      <c r="KZY50"/>
      <c r="KZZ50"/>
      <c r="LAA50"/>
      <c r="LAB50"/>
      <c r="LAC50"/>
      <c r="LAD50"/>
      <c r="LAE50"/>
      <c r="LAF50"/>
      <c r="LAG50"/>
      <c r="LAH50"/>
      <c r="LAI50"/>
      <c r="LAJ50"/>
      <c r="LAK50"/>
      <c r="LAL50"/>
      <c r="LAM50"/>
      <c r="LAN50"/>
      <c r="LAO50"/>
      <c r="LAP50"/>
      <c r="LAQ50"/>
      <c r="LAR50"/>
      <c r="LAS50"/>
      <c r="LAT50"/>
      <c r="LAU50"/>
      <c r="LAV50"/>
      <c r="LAW50"/>
      <c r="LAX50"/>
      <c r="LAY50"/>
      <c r="LAZ50"/>
      <c r="LBA50"/>
      <c r="LBB50"/>
      <c r="LBC50"/>
      <c r="LBD50"/>
      <c r="LBE50"/>
      <c r="LBF50"/>
      <c r="LBG50"/>
      <c r="LBH50"/>
      <c r="LBI50"/>
      <c r="LBJ50"/>
      <c r="LBK50"/>
      <c r="LBL50"/>
      <c r="LBM50"/>
      <c r="LBN50"/>
      <c r="LBO50"/>
      <c r="LBP50"/>
      <c r="LBQ50"/>
      <c r="LBR50"/>
      <c r="LBS50"/>
      <c r="LBT50"/>
      <c r="LBU50"/>
      <c r="LBV50"/>
      <c r="LBW50"/>
      <c r="LBX50"/>
      <c r="LBY50"/>
      <c r="LBZ50"/>
      <c r="LCA50"/>
      <c r="LCB50"/>
      <c r="LCC50"/>
      <c r="LCD50"/>
      <c r="LCE50"/>
      <c r="LCF50"/>
      <c r="LCG50"/>
      <c r="LCH50"/>
      <c r="LCI50"/>
      <c r="LCJ50"/>
      <c r="LCK50"/>
      <c r="LCL50"/>
      <c r="LCM50"/>
      <c r="LCN50"/>
      <c r="LCO50"/>
      <c r="LCP50"/>
      <c r="LCQ50"/>
      <c r="LCR50"/>
      <c r="LCS50"/>
      <c r="LCT50"/>
      <c r="LCU50"/>
      <c r="LCV50"/>
      <c r="LCW50"/>
      <c r="LCX50"/>
      <c r="LCY50"/>
      <c r="LCZ50"/>
      <c r="LDA50"/>
      <c r="LDB50"/>
      <c r="LDC50"/>
      <c r="LDD50"/>
      <c r="LDE50"/>
      <c r="LDF50"/>
      <c r="LDG50"/>
      <c r="LDH50"/>
      <c r="LDI50"/>
      <c r="LDJ50"/>
      <c r="LDK50"/>
      <c r="LDL50"/>
      <c r="LDM50"/>
      <c r="LDN50"/>
      <c r="LDO50"/>
      <c r="LDP50"/>
      <c r="LDQ50"/>
      <c r="LDR50"/>
      <c r="LDS50"/>
      <c r="LDT50"/>
      <c r="LDU50"/>
      <c r="LDV50"/>
      <c r="LDW50"/>
      <c r="LDX50"/>
      <c r="LDY50"/>
      <c r="LDZ50"/>
      <c r="LEA50"/>
      <c r="LEB50"/>
      <c r="LEC50"/>
      <c r="LED50"/>
      <c r="LEE50"/>
      <c r="LEF50"/>
      <c r="LEG50"/>
      <c r="LEH50"/>
      <c r="LEI50"/>
      <c r="LEJ50"/>
      <c r="LEK50"/>
      <c r="LEL50"/>
      <c r="LEM50"/>
      <c r="LEN50"/>
      <c r="LEO50"/>
      <c r="LEP50"/>
      <c r="LEQ50"/>
      <c r="LER50"/>
      <c r="LES50"/>
      <c r="LET50"/>
      <c r="LEU50"/>
      <c r="LEV50"/>
      <c r="LEW50"/>
      <c r="LEX50"/>
      <c r="LEY50"/>
      <c r="LEZ50"/>
      <c r="LFA50"/>
      <c r="LFB50"/>
      <c r="LFC50"/>
      <c r="LFD50"/>
      <c r="LFE50"/>
      <c r="LFF50"/>
      <c r="LFG50"/>
      <c r="LFH50"/>
      <c r="LFI50"/>
      <c r="LFJ50"/>
      <c r="LFK50"/>
      <c r="LFL50"/>
      <c r="LFM50"/>
      <c r="LFN50"/>
      <c r="LFO50"/>
      <c r="LFP50"/>
      <c r="LFQ50"/>
      <c r="LFR50"/>
      <c r="LFS50"/>
      <c r="LFT50"/>
      <c r="LFU50"/>
      <c r="LFV50"/>
      <c r="LFW50"/>
      <c r="LFX50"/>
      <c r="LFY50"/>
      <c r="LFZ50"/>
      <c r="LGA50"/>
      <c r="LGB50"/>
      <c r="LGC50"/>
      <c r="LGD50"/>
      <c r="LGE50"/>
      <c r="LGF50"/>
      <c r="LGG50"/>
      <c r="LGH50"/>
      <c r="LGI50"/>
      <c r="LGJ50"/>
      <c r="LGK50"/>
      <c r="LGL50"/>
      <c r="LGM50"/>
      <c r="LGN50"/>
      <c r="LGO50"/>
      <c r="LGP50"/>
      <c r="LGQ50"/>
      <c r="LGR50"/>
      <c r="LGS50"/>
      <c r="LGT50"/>
      <c r="LGU50"/>
      <c r="LGV50"/>
      <c r="LGW50"/>
      <c r="LGX50"/>
      <c r="LGY50"/>
      <c r="LGZ50"/>
      <c r="LHA50"/>
      <c r="LHB50"/>
      <c r="LHC50"/>
      <c r="LHD50"/>
      <c r="LHE50"/>
      <c r="LHF50"/>
      <c r="LHG50"/>
      <c r="LHH50"/>
      <c r="LHI50"/>
      <c r="LHJ50"/>
      <c r="LHK50"/>
      <c r="LHL50"/>
      <c r="LHM50"/>
      <c r="LHN50"/>
      <c r="LHO50"/>
      <c r="LHP50"/>
      <c r="LHQ50"/>
      <c r="LHR50"/>
      <c r="LHS50"/>
      <c r="LHT50"/>
      <c r="LHU50"/>
      <c r="LHV50"/>
      <c r="LHW50"/>
      <c r="LHX50"/>
      <c r="LHY50"/>
      <c r="LHZ50"/>
      <c r="LIA50"/>
      <c r="LIB50"/>
      <c r="LIC50"/>
      <c r="LID50"/>
      <c r="LIE50"/>
      <c r="LIF50"/>
      <c r="LIG50"/>
      <c r="LIH50"/>
      <c r="LII50"/>
      <c r="LIJ50"/>
      <c r="LIK50"/>
      <c r="LIL50"/>
      <c r="LIM50"/>
      <c r="LIN50"/>
      <c r="LIO50"/>
      <c r="LIP50"/>
      <c r="LIQ50"/>
      <c r="LIR50"/>
      <c r="LIS50"/>
      <c r="LIT50"/>
      <c r="LIU50"/>
      <c r="LIV50"/>
      <c r="LIW50"/>
      <c r="LIX50"/>
      <c r="LIY50"/>
      <c r="LIZ50"/>
      <c r="LJA50"/>
      <c r="LJB50"/>
      <c r="LJC50"/>
      <c r="LJD50"/>
      <c r="LJE50"/>
      <c r="LJF50"/>
      <c r="LJG50"/>
      <c r="LJH50"/>
      <c r="LJI50"/>
      <c r="LJJ50"/>
      <c r="LJK50"/>
      <c r="LJL50"/>
      <c r="LJM50"/>
      <c r="LJN50"/>
      <c r="LJO50"/>
      <c r="LJP50"/>
      <c r="LJQ50"/>
      <c r="LJR50"/>
      <c r="LJS50"/>
      <c r="LJT50"/>
      <c r="LJU50"/>
      <c r="LJV50"/>
      <c r="LJW50"/>
      <c r="LJX50"/>
      <c r="LJY50"/>
      <c r="LJZ50"/>
      <c r="LKA50"/>
      <c r="LKB50"/>
      <c r="LKC50"/>
      <c r="LKD50"/>
      <c r="LKE50"/>
      <c r="LKF50"/>
      <c r="LKG50"/>
      <c r="LKH50"/>
      <c r="LKI50"/>
      <c r="LKJ50"/>
      <c r="LKK50"/>
      <c r="LKL50"/>
      <c r="LKM50"/>
      <c r="LKN50"/>
      <c r="LKO50"/>
      <c r="LKP50"/>
      <c r="LKQ50"/>
      <c r="LKR50"/>
      <c r="LKS50"/>
      <c r="LKT50"/>
      <c r="LKU50"/>
      <c r="LKV50"/>
      <c r="LKW50"/>
      <c r="LKX50"/>
      <c r="LKY50"/>
      <c r="LKZ50"/>
      <c r="LLA50"/>
      <c r="LLB50"/>
      <c r="LLC50"/>
      <c r="LLD50"/>
      <c r="LLE50"/>
      <c r="LLF50"/>
      <c r="LLG50"/>
      <c r="LLH50"/>
      <c r="LLI50"/>
      <c r="LLJ50"/>
      <c r="LLK50"/>
      <c r="LLL50"/>
      <c r="LLM50"/>
      <c r="LLN50"/>
      <c r="LLO50"/>
      <c r="LLP50"/>
      <c r="LLQ50"/>
      <c r="LLR50"/>
      <c r="LLS50"/>
      <c r="LLT50"/>
      <c r="LLU50"/>
      <c r="LLV50"/>
      <c r="LLW50"/>
      <c r="LLX50"/>
      <c r="LLY50"/>
      <c r="LLZ50"/>
      <c r="LMA50"/>
      <c r="LMB50"/>
      <c r="LMC50"/>
      <c r="LMD50"/>
      <c r="LME50"/>
      <c r="LMF50"/>
      <c r="LMG50"/>
      <c r="LMH50"/>
      <c r="LMI50"/>
      <c r="LMJ50"/>
      <c r="LMK50"/>
      <c r="LML50"/>
      <c r="LMM50"/>
      <c r="LMN50"/>
      <c r="LMO50"/>
      <c r="LMP50"/>
      <c r="LMQ50"/>
      <c r="LMR50"/>
      <c r="LMS50"/>
      <c r="LMT50"/>
      <c r="LMU50"/>
      <c r="LMV50"/>
      <c r="LMW50"/>
      <c r="LMX50"/>
      <c r="LMY50"/>
      <c r="LMZ50"/>
      <c r="LNA50"/>
      <c r="LNB50"/>
      <c r="LNC50"/>
      <c r="LND50"/>
      <c r="LNE50"/>
      <c r="LNF50"/>
      <c r="LNG50"/>
      <c r="LNH50"/>
      <c r="LNI50"/>
      <c r="LNJ50"/>
      <c r="LNK50"/>
      <c r="LNL50"/>
      <c r="LNM50"/>
      <c r="LNN50"/>
      <c r="LNO50"/>
      <c r="LNP50"/>
      <c r="LNQ50"/>
      <c r="LNR50"/>
      <c r="LNS50"/>
      <c r="LNT50"/>
      <c r="LNU50"/>
      <c r="LNV50"/>
      <c r="LNW50"/>
      <c r="LNX50"/>
      <c r="LNY50"/>
      <c r="LNZ50"/>
      <c r="LOA50"/>
      <c r="LOB50"/>
      <c r="LOC50"/>
      <c r="LOD50"/>
      <c r="LOE50"/>
      <c r="LOF50"/>
      <c r="LOG50"/>
      <c r="LOH50"/>
      <c r="LOI50"/>
      <c r="LOJ50"/>
      <c r="LOK50"/>
      <c r="LOL50"/>
      <c r="LOM50"/>
      <c r="LON50"/>
      <c r="LOO50"/>
      <c r="LOP50"/>
      <c r="LOQ50"/>
      <c r="LOR50"/>
      <c r="LOS50"/>
      <c r="LOT50"/>
      <c r="LOU50"/>
      <c r="LOV50"/>
      <c r="LOW50"/>
      <c r="LOX50"/>
      <c r="LOY50"/>
      <c r="LOZ50"/>
      <c r="LPA50"/>
      <c r="LPB50"/>
      <c r="LPC50"/>
      <c r="LPD50"/>
      <c r="LPE50"/>
      <c r="LPF50"/>
      <c r="LPG50"/>
      <c r="LPH50"/>
      <c r="LPI50"/>
      <c r="LPJ50"/>
      <c r="LPK50"/>
      <c r="LPL50"/>
      <c r="LPM50"/>
      <c r="LPN50"/>
      <c r="LPO50"/>
      <c r="LPP50"/>
      <c r="LPQ50"/>
      <c r="LPR50"/>
      <c r="LPS50"/>
      <c r="LPT50"/>
      <c r="LPU50"/>
      <c r="LPV50"/>
      <c r="LPW50"/>
      <c r="LPX50"/>
      <c r="LPY50"/>
      <c r="LPZ50"/>
      <c r="LQA50"/>
      <c r="LQB50"/>
      <c r="LQC50"/>
      <c r="LQD50"/>
      <c r="LQE50"/>
      <c r="LQF50"/>
      <c r="LQG50"/>
      <c r="LQH50"/>
      <c r="LQI50"/>
      <c r="LQJ50"/>
      <c r="LQK50"/>
      <c r="LQL50"/>
      <c r="LQM50"/>
      <c r="LQN50"/>
      <c r="LQO50"/>
      <c r="LQP50"/>
      <c r="LQQ50"/>
      <c r="LQR50"/>
      <c r="LQS50"/>
      <c r="LQT50"/>
      <c r="LQU50"/>
      <c r="LQV50"/>
      <c r="LQW50"/>
      <c r="LQX50"/>
      <c r="LQY50"/>
      <c r="LQZ50"/>
      <c r="LRA50"/>
      <c r="LRB50"/>
      <c r="LRC50"/>
      <c r="LRD50"/>
      <c r="LRE50"/>
      <c r="LRF50"/>
      <c r="LRG50"/>
      <c r="LRH50"/>
      <c r="LRI50"/>
      <c r="LRJ50"/>
      <c r="LRK50"/>
      <c r="LRL50"/>
      <c r="LRM50"/>
      <c r="LRN50"/>
      <c r="LRO50"/>
      <c r="LRP50"/>
      <c r="LRQ50"/>
      <c r="LRR50"/>
      <c r="LRS50"/>
      <c r="LRT50"/>
      <c r="LRU50"/>
      <c r="LRV50"/>
      <c r="LRW50"/>
      <c r="LRX50"/>
      <c r="LRY50"/>
      <c r="LRZ50"/>
      <c r="LSA50"/>
      <c r="LSB50"/>
      <c r="LSC50"/>
      <c r="LSD50"/>
      <c r="LSE50"/>
      <c r="LSF50"/>
      <c r="LSG50"/>
      <c r="LSH50"/>
      <c r="LSI50"/>
      <c r="LSJ50"/>
      <c r="LSK50"/>
      <c r="LSL50"/>
      <c r="LSM50"/>
      <c r="LSN50"/>
      <c r="LSO50"/>
      <c r="LSP50"/>
      <c r="LSQ50"/>
      <c r="LSR50"/>
      <c r="LSS50"/>
      <c r="LST50"/>
      <c r="LSU50"/>
      <c r="LSV50"/>
      <c r="LSW50"/>
      <c r="LSX50"/>
      <c r="LSY50"/>
      <c r="LSZ50"/>
      <c r="LTA50"/>
      <c r="LTB50"/>
      <c r="LTC50"/>
      <c r="LTD50"/>
      <c r="LTE50"/>
      <c r="LTF50"/>
      <c r="LTG50"/>
      <c r="LTH50"/>
      <c r="LTI50"/>
      <c r="LTJ50"/>
      <c r="LTK50"/>
      <c r="LTL50"/>
      <c r="LTM50"/>
      <c r="LTN50"/>
      <c r="LTO50"/>
      <c r="LTP50"/>
      <c r="LTQ50"/>
      <c r="LTR50"/>
      <c r="LTS50"/>
      <c r="LTT50"/>
      <c r="LTU50"/>
      <c r="LTV50"/>
      <c r="LTW50"/>
      <c r="LTX50"/>
      <c r="LTY50"/>
      <c r="LTZ50"/>
      <c r="LUA50"/>
      <c r="LUB50"/>
      <c r="LUC50"/>
      <c r="LUD50"/>
      <c r="LUE50"/>
      <c r="LUF50"/>
      <c r="LUG50"/>
      <c r="LUH50"/>
      <c r="LUI50"/>
      <c r="LUJ50"/>
      <c r="LUK50"/>
      <c r="LUL50"/>
      <c r="LUM50"/>
      <c r="LUN50"/>
      <c r="LUO50"/>
      <c r="LUP50"/>
      <c r="LUQ50"/>
      <c r="LUR50"/>
      <c r="LUS50"/>
      <c r="LUT50"/>
      <c r="LUU50"/>
      <c r="LUV50"/>
      <c r="LUW50"/>
      <c r="LUX50"/>
      <c r="LUY50"/>
      <c r="LUZ50"/>
      <c r="LVA50"/>
      <c r="LVB50"/>
      <c r="LVC50"/>
      <c r="LVD50"/>
      <c r="LVE50"/>
      <c r="LVF50"/>
      <c r="LVG50"/>
      <c r="LVH50"/>
      <c r="LVI50"/>
      <c r="LVJ50"/>
      <c r="LVK50"/>
      <c r="LVL50"/>
      <c r="LVM50"/>
      <c r="LVN50"/>
      <c r="LVO50"/>
      <c r="LVP50"/>
      <c r="LVQ50"/>
      <c r="LVR50"/>
      <c r="LVS50"/>
      <c r="LVT50"/>
      <c r="LVU50"/>
      <c r="LVV50"/>
      <c r="LVW50"/>
      <c r="LVX50"/>
      <c r="LVY50"/>
      <c r="LVZ50"/>
      <c r="LWA50"/>
      <c r="LWB50"/>
      <c r="LWC50"/>
      <c r="LWD50"/>
      <c r="LWE50"/>
      <c r="LWF50"/>
      <c r="LWG50"/>
      <c r="LWH50"/>
      <c r="LWI50"/>
      <c r="LWJ50"/>
      <c r="LWK50"/>
      <c r="LWL50"/>
      <c r="LWM50"/>
      <c r="LWN50"/>
      <c r="LWO50"/>
      <c r="LWP50"/>
      <c r="LWQ50"/>
      <c r="LWR50"/>
      <c r="LWS50"/>
      <c r="LWT50"/>
      <c r="LWU50"/>
      <c r="LWV50"/>
      <c r="LWW50"/>
      <c r="LWX50"/>
      <c r="LWY50"/>
      <c r="LWZ50"/>
      <c r="LXA50"/>
      <c r="LXB50"/>
      <c r="LXC50"/>
      <c r="LXD50"/>
      <c r="LXE50"/>
      <c r="LXF50"/>
      <c r="LXG50"/>
      <c r="LXH50"/>
      <c r="LXI50"/>
      <c r="LXJ50"/>
      <c r="LXK50"/>
      <c r="LXL50"/>
      <c r="LXM50"/>
      <c r="LXN50"/>
      <c r="LXO50"/>
      <c r="LXP50"/>
      <c r="LXQ50"/>
      <c r="LXR50"/>
      <c r="LXS50"/>
      <c r="LXT50"/>
      <c r="LXU50"/>
      <c r="LXV50"/>
      <c r="LXW50"/>
      <c r="LXX50"/>
      <c r="LXY50"/>
      <c r="LXZ50"/>
      <c r="LYA50"/>
      <c r="LYB50"/>
      <c r="LYC50"/>
      <c r="LYD50"/>
      <c r="LYE50"/>
      <c r="LYF50"/>
      <c r="LYG50"/>
      <c r="LYH50"/>
      <c r="LYI50"/>
      <c r="LYJ50"/>
      <c r="LYK50"/>
      <c r="LYL50"/>
      <c r="LYM50"/>
      <c r="LYN50"/>
      <c r="LYO50"/>
      <c r="LYP50"/>
      <c r="LYQ50"/>
      <c r="LYR50"/>
      <c r="LYS50"/>
      <c r="LYT50"/>
      <c r="LYU50"/>
      <c r="LYV50"/>
      <c r="LYW50"/>
      <c r="LYX50"/>
      <c r="LYY50"/>
      <c r="LYZ50"/>
      <c r="LZA50"/>
      <c r="LZB50"/>
      <c r="LZC50"/>
      <c r="LZD50"/>
      <c r="LZE50"/>
      <c r="LZF50"/>
      <c r="LZG50"/>
      <c r="LZH50"/>
      <c r="LZI50"/>
      <c r="LZJ50"/>
      <c r="LZK50"/>
      <c r="LZL50"/>
      <c r="LZM50"/>
      <c r="LZN50"/>
      <c r="LZO50"/>
      <c r="LZP50"/>
      <c r="LZQ50"/>
      <c r="LZR50"/>
      <c r="LZS50"/>
      <c r="LZT50"/>
      <c r="LZU50"/>
      <c r="LZV50"/>
      <c r="LZW50"/>
      <c r="LZX50"/>
      <c r="LZY50"/>
      <c r="LZZ50"/>
      <c r="MAA50"/>
      <c r="MAB50"/>
      <c r="MAC50"/>
      <c r="MAD50"/>
      <c r="MAE50"/>
      <c r="MAF50"/>
      <c r="MAG50"/>
      <c r="MAH50"/>
      <c r="MAI50"/>
      <c r="MAJ50"/>
      <c r="MAK50"/>
      <c r="MAL50"/>
      <c r="MAM50"/>
      <c r="MAN50"/>
      <c r="MAO50"/>
      <c r="MAP50"/>
      <c r="MAQ50"/>
      <c r="MAR50"/>
      <c r="MAS50"/>
      <c r="MAT50"/>
      <c r="MAU50"/>
      <c r="MAV50"/>
      <c r="MAW50"/>
      <c r="MAX50"/>
      <c r="MAY50"/>
      <c r="MAZ50"/>
      <c r="MBA50"/>
      <c r="MBB50"/>
      <c r="MBC50"/>
      <c r="MBD50"/>
      <c r="MBE50"/>
      <c r="MBF50"/>
      <c r="MBG50"/>
      <c r="MBH50"/>
      <c r="MBI50"/>
      <c r="MBJ50"/>
      <c r="MBK50"/>
      <c r="MBL50"/>
      <c r="MBM50"/>
      <c r="MBN50"/>
      <c r="MBO50"/>
      <c r="MBP50"/>
      <c r="MBQ50"/>
      <c r="MBR50"/>
      <c r="MBS50"/>
      <c r="MBT50"/>
      <c r="MBU50"/>
      <c r="MBV50"/>
      <c r="MBW50"/>
      <c r="MBX50"/>
      <c r="MBY50"/>
      <c r="MBZ50"/>
      <c r="MCA50"/>
      <c r="MCB50"/>
      <c r="MCC50"/>
      <c r="MCD50"/>
      <c r="MCE50"/>
      <c r="MCF50"/>
      <c r="MCG50"/>
      <c r="MCH50"/>
      <c r="MCI50"/>
      <c r="MCJ50"/>
      <c r="MCK50"/>
      <c r="MCL50"/>
      <c r="MCM50"/>
      <c r="MCN50"/>
      <c r="MCO50"/>
      <c r="MCP50"/>
      <c r="MCQ50"/>
      <c r="MCR50"/>
      <c r="MCS50"/>
      <c r="MCT50"/>
      <c r="MCU50"/>
      <c r="MCV50"/>
      <c r="MCW50"/>
      <c r="MCX50"/>
      <c r="MCY50"/>
      <c r="MCZ50"/>
      <c r="MDA50"/>
      <c r="MDB50"/>
      <c r="MDC50"/>
      <c r="MDD50"/>
      <c r="MDE50"/>
      <c r="MDF50"/>
      <c r="MDG50"/>
      <c r="MDH50"/>
      <c r="MDI50"/>
      <c r="MDJ50"/>
      <c r="MDK50"/>
      <c r="MDL50"/>
      <c r="MDM50"/>
      <c r="MDN50"/>
      <c r="MDO50"/>
      <c r="MDP50"/>
      <c r="MDQ50"/>
      <c r="MDR50"/>
      <c r="MDS50"/>
      <c r="MDT50"/>
      <c r="MDU50"/>
      <c r="MDV50"/>
      <c r="MDW50"/>
      <c r="MDX50"/>
      <c r="MDY50"/>
      <c r="MDZ50"/>
      <c r="MEA50"/>
      <c r="MEB50"/>
      <c r="MEC50"/>
      <c r="MED50"/>
      <c r="MEE50"/>
      <c r="MEF50"/>
      <c r="MEG50"/>
      <c r="MEH50"/>
      <c r="MEI50"/>
      <c r="MEJ50"/>
      <c r="MEK50"/>
      <c r="MEL50"/>
      <c r="MEM50"/>
      <c r="MEN50"/>
      <c r="MEO50"/>
      <c r="MEP50"/>
      <c r="MEQ50"/>
      <c r="MER50"/>
      <c r="MES50"/>
      <c r="MET50"/>
      <c r="MEU50"/>
      <c r="MEV50"/>
      <c r="MEW50"/>
      <c r="MEX50"/>
      <c r="MEY50"/>
      <c r="MEZ50"/>
      <c r="MFA50"/>
      <c r="MFB50"/>
      <c r="MFC50"/>
      <c r="MFD50"/>
      <c r="MFE50"/>
      <c r="MFF50"/>
      <c r="MFG50"/>
      <c r="MFH50"/>
      <c r="MFI50"/>
      <c r="MFJ50"/>
      <c r="MFK50"/>
      <c r="MFL50"/>
      <c r="MFM50"/>
      <c r="MFN50"/>
      <c r="MFO50"/>
      <c r="MFP50"/>
      <c r="MFQ50"/>
      <c r="MFR50"/>
      <c r="MFS50"/>
      <c r="MFT50"/>
      <c r="MFU50"/>
      <c r="MFV50"/>
      <c r="MFW50"/>
      <c r="MFX50"/>
      <c r="MFY50"/>
      <c r="MFZ50"/>
      <c r="MGA50"/>
      <c r="MGB50"/>
      <c r="MGC50"/>
      <c r="MGD50"/>
      <c r="MGE50"/>
      <c r="MGF50"/>
      <c r="MGG50"/>
      <c r="MGH50"/>
      <c r="MGI50"/>
      <c r="MGJ50"/>
      <c r="MGK50"/>
      <c r="MGL50"/>
      <c r="MGM50"/>
      <c r="MGN50"/>
      <c r="MGO50"/>
      <c r="MGP50"/>
      <c r="MGQ50"/>
      <c r="MGR50"/>
      <c r="MGS50"/>
      <c r="MGT50"/>
      <c r="MGU50"/>
      <c r="MGV50"/>
      <c r="MGW50"/>
      <c r="MGX50"/>
      <c r="MGY50"/>
      <c r="MGZ50"/>
      <c r="MHA50"/>
      <c r="MHB50"/>
      <c r="MHC50"/>
      <c r="MHD50"/>
      <c r="MHE50"/>
      <c r="MHF50"/>
      <c r="MHG50"/>
      <c r="MHH50"/>
      <c r="MHI50"/>
      <c r="MHJ50"/>
      <c r="MHK50"/>
      <c r="MHL50"/>
      <c r="MHM50"/>
      <c r="MHN50"/>
      <c r="MHO50"/>
      <c r="MHP50"/>
      <c r="MHQ50"/>
      <c r="MHR50"/>
      <c r="MHS50"/>
      <c r="MHT50"/>
      <c r="MHU50"/>
      <c r="MHV50"/>
      <c r="MHW50"/>
      <c r="MHX50"/>
      <c r="MHY50"/>
      <c r="MHZ50"/>
      <c r="MIA50"/>
      <c r="MIB50"/>
      <c r="MIC50"/>
      <c r="MID50"/>
      <c r="MIE50"/>
      <c r="MIF50"/>
      <c r="MIG50"/>
      <c r="MIH50"/>
      <c r="MII50"/>
      <c r="MIJ50"/>
      <c r="MIK50"/>
      <c r="MIL50"/>
      <c r="MIM50"/>
      <c r="MIN50"/>
      <c r="MIO50"/>
      <c r="MIP50"/>
      <c r="MIQ50"/>
      <c r="MIR50"/>
      <c r="MIS50"/>
      <c r="MIT50"/>
      <c r="MIU50"/>
      <c r="MIV50"/>
      <c r="MIW50"/>
      <c r="MIX50"/>
      <c r="MIY50"/>
      <c r="MIZ50"/>
      <c r="MJA50"/>
      <c r="MJB50"/>
      <c r="MJC50"/>
      <c r="MJD50"/>
      <c r="MJE50"/>
      <c r="MJF50"/>
      <c r="MJG50"/>
      <c r="MJH50"/>
      <c r="MJI50"/>
      <c r="MJJ50"/>
      <c r="MJK50"/>
      <c r="MJL50"/>
      <c r="MJM50"/>
      <c r="MJN50"/>
      <c r="MJO50"/>
      <c r="MJP50"/>
      <c r="MJQ50"/>
      <c r="MJR50"/>
      <c r="MJS50"/>
      <c r="MJT50"/>
      <c r="MJU50"/>
      <c r="MJV50"/>
      <c r="MJW50"/>
      <c r="MJX50"/>
      <c r="MJY50"/>
      <c r="MJZ50"/>
      <c r="MKA50"/>
      <c r="MKB50"/>
      <c r="MKC50"/>
      <c r="MKD50"/>
      <c r="MKE50"/>
      <c r="MKF50"/>
      <c r="MKG50"/>
      <c r="MKH50"/>
      <c r="MKI50"/>
      <c r="MKJ50"/>
      <c r="MKK50"/>
      <c r="MKL50"/>
      <c r="MKM50"/>
      <c r="MKN50"/>
      <c r="MKO50"/>
      <c r="MKP50"/>
      <c r="MKQ50"/>
      <c r="MKR50"/>
      <c r="MKS50"/>
      <c r="MKT50"/>
      <c r="MKU50"/>
      <c r="MKV50"/>
      <c r="MKW50"/>
      <c r="MKX50"/>
      <c r="MKY50"/>
      <c r="MKZ50"/>
      <c r="MLA50"/>
      <c r="MLB50"/>
      <c r="MLC50"/>
      <c r="MLD50"/>
      <c r="MLE50"/>
      <c r="MLF50"/>
      <c r="MLG50"/>
      <c r="MLH50"/>
      <c r="MLI50"/>
      <c r="MLJ50"/>
      <c r="MLK50"/>
      <c r="MLL50"/>
      <c r="MLM50"/>
      <c r="MLN50"/>
      <c r="MLO50"/>
      <c r="MLP50"/>
      <c r="MLQ50"/>
      <c r="MLR50"/>
      <c r="MLS50"/>
      <c r="MLT50"/>
      <c r="MLU50"/>
      <c r="MLV50"/>
      <c r="MLW50"/>
      <c r="MLX50"/>
      <c r="MLY50"/>
      <c r="MLZ50"/>
      <c r="MMA50"/>
      <c r="MMB50"/>
      <c r="MMC50"/>
      <c r="MMD50"/>
      <c r="MME50"/>
      <c r="MMF50"/>
      <c r="MMG50"/>
      <c r="MMH50"/>
      <c r="MMI50"/>
      <c r="MMJ50"/>
      <c r="MMK50"/>
      <c r="MML50"/>
      <c r="MMM50"/>
      <c r="MMN50"/>
      <c r="MMO50"/>
      <c r="MMP50"/>
      <c r="MMQ50"/>
      <c r="MMR50"/>
      <c r="MMS50"/>
      <c r="MMT50"/>
      <c r="MMU50"/>
      <c r="MMV50"/>
      <c r="MMW50"/>
      <c r="MMX50"/>
      <c r="MMY50"/>
      <c r="MMZ50"/>
      <c r="MNA50"/>
      <c r="MNB50"/>
      <c r="MNC50"/>
      <c r="MND50"/>
      <c r="MNE50"/>
      <c r="MNF50"/>
      <c r="MNG50"/>
      <c r="MNH50"/>
      <c r="MNI50"/>
      <c r="MNJ50"/>
      <c r="MNK50"/>
      <c r="MNL50"/>
      <c r="MNM50"/>
      <c r="MNN50"/>
      <c r="MNO50"/>
      <c r="MNP50"/>
      <c r="MNQ50"/>
      <c r="MNR50"/>
      <c r="MNS50"/>
      <c r="MNT50"/>
      <c r="MNU50"/>
      <c r="MNV50"/>
      <c r="MNW50"/>
      <c r="MNX50"/>
      <c r="MNY50"/>
      <c r="MNZ50"/>
      <c r="MOA50"/>
      <c r="MOB50"/>
      <c r="MOC50"/>
      <c r="MOD50"/>
      <c r="MOE50"/>
      <c r="MOF50"/>
      <c r="MOG50"/>
      <c r="MOH50"/>
      <c r="MOI50"/>
      <c r="MOJ50"/>
      <c r="MOK50"/>
      <c r="MOL50"/>
      <c r="MOM50"/>
      <c r="MON50"/>
      <c r="MOO50"/>
      <c r="MOP50"/>
      <c r="MOQ50"/>
      <c r="MOR50"/>
      <c r="MOS50"/>
      <c r="MOT50"/>
      <c r="MOU50"/>
      <c r="MOV50"/>
      <c r="MOW50"/>
      <c r="MOX50"/>
      <c r="MOY50"/>
      <c r="MOZ50"/>
      <c r="MPA50"/>
      <c r="MPB50"/>
      <c r="MPC50"/>
      <c r="MPD50"/>
      <c r="MPE50"/>
      <c r="MPF50"/>
      <c r="MPG50"/>
      <c r="MPH50"/>
      <c r="MPI50"/>
      <c r="MPJ50"/>
      <c r="MPK50"/>
      <c r="MPL50"/>
      <c r="MPM50"/>
      <c r="MPN50"/>
      <c r="MPO50"/>
      <c r="MPP50"/>
      <c r="MPQ50"/>
      <c r="MPR50"/>
      <c r="MPS50"/>
      <c r="MPT50"/>
      <c r="MPU50"/>
      <c r="MPV50"/>
      <c r="MPW50"/>
      <c r="MPX50"/>
      <c r="MPY50"/>
      <c r="MPZ50"/>
      <c r="MQA50"/>
      <c r="MQB50"/>
      <c r="MQC50"/>
      <c r="MQD50"/>
      <c r="MQE50"/>
      <c r="MQF50"/>
      <c r="MQG50"/>
      <c r="MQH50"/>
      <c r="MQI50"/>
      <c r="MQJ50"/>
      <c r="MQK50"/>
      <c r="MQL50"/>
      <c r="MQM50"/>
      <c r="MQN50"/>
      <c r="MQO50"/>
      <c r="MQP50"/>
      <c r="MQQ50"/>
      <c r="MQR50"/>
      <c r="MQS50"/>
      <c r="MQT50"/>
      <c r="MQU50"/>
      <c r="MQV50"/>
      <c r="MQW50"/>
      <c r="MQX50"/>
      <c r="MQY50"/>
      <c r="MQZ50"/>
      <c r="MRA50"/>
      <c r="MRB50"/>
      <c r="MRC50"/>
      <c r="MRD50"/>
      <c r="MRE50"/>
      <c r="MRF50"/>
      <c r="MRG50"/>
      <c r="MRH50"/>
      <c r="MRI50"/>
      <c r="MRJ50"/>
      <c r="MRK50"/>
      <c r="MRL50"/>
      <c r="MRM50"/>
      <c r="MRN50"/>
      <c r="MRO50"/>
      <c r="MRP50"/>
      <c r="MRQ50"/>
      <c r="MRR50"/>
      <c r="MRS50"/>
      <c r="MRT50"/>
      <c r="MRU50"/>
      <c r="MRV50"/>
      <c r="MRW50"/>
      <c r="MRX50"/>
      <c r="MRY50"/>
      <c r="MRZ50"/>
      <c r="MSA50"/>
      <c r="MSB50"/>
      <c r="MSC50"/>
      <c r="MSD50"/>
      <c r="MSE50"/>
      <c r="MSF50"/>
      <c r="MSG50"/>
      <c r="MSH50"/>
      <c r="MSI50"/>
      <c r="MSJ50"/>
      <c r="MSK50"/>
      <c r="MSL50"/>
      <c r="MSM50"/>
      <c r="MSN50"/>
      <c r="MSO50"/>
      <c r="MSP50"/>
      <c r="MSQ50"/>
      <c r="MSR50"/>
      <c r="MSS50"/>
      <c r="MST50"/>
      <c r="MSU50"/>
      <c r="MSV50"/>
      <c r="MSW50"/>
      <c r="MSX50"/>
      <c r="MSY50"/>
      <c r="MSZ50"/>
      <c r="MTA50"/>
      <c r="MTB50"/>
      <c r="MTC50"/>
      <c r="MTD50"/>
      <c r="MTE50"/>
      <c r="MTF50"/>
      <c r="MTG50"/>
      <c r="MTH50"/>
      <c r="MTI50"/>
      <c r="MTJ50"/>
      <c r="MTK50"/>
      <c r="MTL50"/>
      <c r="MTM50"/>
      <c r="MTN50"/>
      <c r="MTO50"/>
      <c r="MTP50"/>
      <c r="MTQ50"/>
      <c r="MTR50"/>
      <c r="MTS50"/>
      <c r="MTT50"/>
      <c r="MTU50"/>
      <c r="MTV50"/>
      <c r="MTW50"/>
      <c r="MTX50"/>
      <c r="MTY50"/>
      <c r="MTZ50"/>
      <c r="MUA50"/>
      <c r="MUB50"/>
      <c r="MUC50"/>
      <c r="MUD50"/>
      <c r="MUE50"/>
      <c r="MUF50"/>
      <c r="MUG50"/>
      <c r="MUH50"/>
      <c r="MUI50"/>
      <c r="MUJ50"/>
      <c r="MUK50"/>
      <c r="MUL50"/>
      <c r="MUM50"/>
      <c r="MUN50"/>
      <c r="MUO50"/>
      <c r="MUP50"/>
      <c r="MUQ50"/>
      <c r="MUR50"/>
      <c r="MUS50"/>
      <c r="MUT50"/>
      <c r="MUU50"/>
      <c r="MUV50"/>
      <c r="MUW50"/>
      <c r="MUX50"/>
      <c r="MUY50"/>
      <c r="MUZ50"/>
      <c r="MVA50"/>
      <c r="MVB50"/>
      <c r="MVC50"/>
      <c r="MVD50"/>
      <c r="MVE50"/>
      <c r="MVF50"/>
      <c r="MVG50"/>
      <c r="MVH50"/>
      <c r="MVI50"/>
      <c r="MVJ50"/>
      <c r="MVK50"/>
      <c r="MVL50"/>
      <c r="MVM50"/>
      <c r="MVN50"/>
      <c r="MVO50"/>
      <c r="MVP50"/>
      <c r="MVQ50"/>
      <c r="MVR50"/>
      <c r="MVS50"/>
      <c r="MVT50"/>
      <c r="MVU50"/>
      <c r="MVV50"/>
      <c r="MVW50"/>
      <c r="MVX50"/>
      <c r="MVY50"/>
      <c r="MVZ50"/>
      <c r="MWA50"/>
      <c r="MWB50"/>
      <c r="MWC50"/>
      <c r="MWD50"/>
      <c r="MWE50"/>
      <c r="MWF50"/>
      <c r="MWG50"/>
      <c r="MWH50"/>
      <c r="MWI50"/>
      <c r="MWJ50"/>
      <c r="MWK50"/>
      <c r="MWL50"/>
      <c r="MWM50"/>
      <c r="MWN50"/>
      <c r="MWO50"/>
      <c r="MWP50"/>
      <c r="MWQ50"/>
      <c r="MWR50"/>
      <c r="MWS50"/>
      <c r="MWT50"/>
      <c r="MWU50"/>
      <c r="MWV50"/>
      <c r="MWW50"/>
      <c r="MWX50"/>
      <c r="MWY50"/>
      <c r="MWZ50"/>
      <c r="MXA50"/>
      <c r="MXB50"/>
      <c r="MXC50"/>
      <c r="MXD50"/>
      <c r="MXE50"/>
      <c r="MXF50"/>
      <c r="MXG50"/>
      <c r="MXH50"/>
      <c r="MXI50"/>
      <c r="MXJ50"/>
      <c r="MXK50"/>
      <c r="MXL50"/>
      <c r="MXM50"/>
      <c r="MXN50"/>
      <c r="MXO50"/>
      <c r="MXP50"/>
      <c r="MXQ50"/>
      <c r="MXR50"/>
      <c r="MXS50"/>
      <c r="MXT50"/>
      <c r="MXU50"/>
      <c r="MXV50"/>
      <c r="MXW50"/>
      <c r="MXX50"/>
      <c r="MXY50"/>
      <c r="MXZ50"/>
      <c r="MYA50"/>
      <c r="MYB50"/>
      <c r="MYC50"/>
      <c r="MYD50"/>
      <c r="MYE50"/>
      <c r="MYF50"/>
      <c r="MYG50"/>
      <c r="MYH50"/>
      <c r="MYI50"/>
      <c r="MYJ50"/>
      <c r="MYK50"/>
      <c r="MYL50"/>
      <c r="MYM50"/>
      <c r="MYN50"/>
      <c r="MYO50"/>
      <c r="MYP50"/>
      <c r="MYQ50"/>
      <c r="MYR50"/>
      <c r="MYS50"/>
      <c r="MYT50"/>
      <c r="MYU50"/>
      <c r="MYV50"/>
      <c r="MYW50"/>
      <c r="MYX50"/>
      <c r="MYY50"/>
      <c r="MYZ50"/>
      <c r="MZA50"/>
      <c r="MZB50"/>
      <c r="MZC50"/>
      <c r="MZD50"/>
      <c r="MZE50"/>
      <c r="MZF50"/>
      <c r="MZG50"/>
      <c r="MZH50"/>
      <c r="MZI50"/>
      <c r="MZJ50"/>
      <c r="MZK50"/>
      <c r="MZL50"/>
      <c r="MZM50"/>
      <c r="MZN50"/>
      <c r="MZO50"/>
      <c r="MZP50"/>
      <c r="MZQ50"/>
      <c r="MZR50"/>
      <c r="MZS50"/>
      <c r="MZT50"/>
      <c r="MZU50"/>
      <c r="MZV50"/>
      <c r="MZW50"/>
      <c r="MZX50"/>
      <c r="MZY50"/>
      <c r="MZZ50"/>
      <c r="NAA50"/>
      <c r="NAB50"/>
      <c r="NAC50"/>
      <c r="NAD50"/>
      <c r="NAE50"/>
      <c r="NAF50"/>
      <c r="NAG50"/>
      <c r="NAH50"/>
      <c r="NAI50"/>
      <c r="NAJ50"/>
      <c r="NAK50"/>
      <c r="NAL50"/>
      <c r="NAM50"/>
      <c r="NAN50"/>
      <c r="NAO50"/>
      <c r="NAP50"/>
      <c r="NAQ50"/>
      <c r="NAR50"/>
      <c r="NAS50"/>
      <c r="NAT50"/>
      <c r="NAU50"/>
      <c r="NAV50"/>
      <c r="NAW50"/>
      <c r="NAX50"/>
      <c r="NAY50"/>
      <c r="NAZ50"/>
      <c r="NBA50"/>
      <c r="NBB50"/>
      <c r="NBC50"/>
      <c r="NBD50"/>
      <c r="NBE50"/>
      <c r="NBF50"/>
      <c r="NBG50"/>
      <c r="NBH50"/>
      <c r="NBI50"/>
      <c r="NBJ50"/>
      <c r="NBK50"/>
      <c r="NBL50"/>
      <c r="NBM50"/>
      <c r="NBN50"/>
      <c r="NBO50"/>
      <c r="NBP50"/>
      <c r="NBQ50"/>
      <c r="NBR50"/>
      <c r="NBS50"/>
      <c r="NBT50"/>
      <c r="NBU50"/>
      <c r="NBV50"/>
      <c r="NBW50"/>
      <c r="NBX50"/>
      <c r="NBY50"/>
      <c r="NBZ50"/>
      <c r="NCA50"/>
      <c r="NCB50"/>
      <c r="NCC50"/>
      <c r="NCD50"/>
      <c r="NCE50"/>
      <c r="NCF50"/>
      <c r="NCG50"/>
      <c r="NCH50"/>
      <c r="NCI50"/>
      <c r="NCJ50"/>
      <c r="NCK50"/>
      <c r="NCL50"/>
      <c r="NCM50"/>
      <c r="NCN50"/>
      <c r="NCO50"/>
      <c r="NCP50"/>
      <c r="NCQ50"/>
      <c r="NCR50"/>
      <c r="NCS50"/>
      <c r="NCT50"/>
      <c r="NCU50"/>
      <c r="NCV50"/>
      <c r="NCW50"/>
      <c r="NCX50"/>
      <c r="NCY50"/>
      <c r="NCZ50"/>
      <c r="NDA50"/>
      <c r="NDB50"/>
      <c r="NDC50"/>
      <c r="NDD50"/>
      <c r="NDE50"/>
      <c r="NDF50"/>
      <c r="NDG50"/>
      <c r="NDH50"/>
      <c r="NDI50"/>
      <c r="NDJ50"/>
      <c r="NDK50"/>
      <c r="NDL50"/>
      <c r="NDM50"/>
      <c r="NDN50"/>
      <c r="NDO50"/>
      <c r="NDP50"/>
      <c r="NDQ50"/>
      <c r="NDR50"/>
      <c r="NDS50"/>
      <c r="NDT50"/>
      <c r="NDU50"/>
      <c r="NDV50"/>
      <c r="NDW50"/>
      <c r="NDX50"/>
      <c r="NDY50"/>
      <c r="NDZ50"/>
      <c r="NEA50"/>
      <c r="NEB50"/>
      <c r="NEC50"/>
      <c r="NED50"/>
      <c r="NEE50"/>
      <c r="NEF50"/>
      <c r="NEG50"/>
      <c r="NEH50"/>
      <c r="NEI50"/>
      <c r="NEJ50"/>
      <c r="NEK50"/>
      <c r="NEL50"/>
      <c r="NEM50"/>
      <c r="NEN50"/>
      <c r="NEO50"/>
      <c r="NEP50"/>
      <c r="NEQ50"/>
      <c r="NER50"/>
      <c r="NES50"/>
      <c r="NET50"/>
      <c r="NEU50"/>
      <c r="NEV50"/>
      <c r="NEW50"/>
      <c r="NEX50"/>
      <c r="NEY50"/>
      <c r="NEZ50"/>
      <c r="NFA50"/>
      <c r="NFB50"/>
      <c r="NFC50"/>
      <c r="NFD50"/>
      <c r="NFE50"/>
      <c r="NFF50"/>
      <c r="NFG50"/>
      <c r="NFH50"/>
      <c r="NFI50"/>
      <c r="NFJ50"/>
      <c r="NFK50"/>
      <c r="NFL50"/>
      <c r="NFM50"/>
      <c r="NFN50"/>
      <c r="NFO50"/>
      <c r="NFP50"/>
      <c r="NFQ50"/>
      <c r="NFR50"/>
      <c r="NFS50"/>
      <c r="NFT50"/>
      <c r="NFU50"/>
      <c r="NFV50"/>
      <c r="NFW50"/>
      <c r="NFX50"/>
      <c r="NFY50"/>
      <c r="NFZ50"/>
      <c r="NGA50"/>
      <c r="NGB50"/>
      <c r="NGC50"/>
      <c r="NGD50"/>
      <c r="NGE50"/>
      <c r="NGF50"/>
      <c r="NGG50"/>
      <c r="NGH50"/>
      <c r="NGI50"/>
      <c r="NGJ50"/>
      <c r="NGK50"/>
      <c r="NGL50"/>
      <c r="NGM50"/>
      <c r="NGN50"/>
      <c r="NGO50"/>
      <c r="NGP50"/>
      <c r="NGQ50"/>
      <c r="NGR50"/>
      <c r="NGS50"/>
      <c r="NGT50"/>
      <c r="NGU50"/>
      <c r="NGV50"/>
      <c r="NGW50"/>
      <c r="NGX50"/>
      <c r="NGY50"/>
      <c r="NGZ50"/>
      <c r="NHA50"/>
      <c r="NHB50"/>
      <c r="NHC50"/>
      <c r="NHD50"/>
      <c r="NHE50"/>
      <c r="NHF50"/>
      <c r="NHG50"/>
      <c r="NHH50"/>
      <c r="NHI50"/>
      <c r="NHJ50"/>
      <c r="NHK50"/>
      <c r="NHL50"/>
      <c r="NHM50"/>
      <c r="NHN50"/>
      <c r="NHO50"/>
      <c r="NHP50"/>
      <c r="NHQ50"/>
      <c r="NHR50"/>
      <c r="NHS50"/>
      <c r="NHT50"/>
      <c r="NHU50"/>
      <c r="NHV50"/>
      <c r="NHW50"/>
      <c r="NHX50"/>
      <c r="NHY50"/>
      <c r="NHZ50"/>
      <c r="NIA50"/>
      <c r="NIB50"/>
      <c r="NIC50"/>
      <c r="NID50"/>
      <c r="NIE50"/>
      <c r="NIF50"/>
      <c r="NIG50"/>
      <c r="NIH50"/>
      <c r="NII50"/>
      <c r="NIJ50"/>
      <c r="NIK50"/>
      <c r="NIL50"/>
      <c r="NIM50"/>
      <c r="NIN50"/>
      <c r="NIO50"/>
      <c r="NIP50"/>
      <c r="NIQ50"/>
      <c r="NIR50"/>
      <c r="NIS50"/>
      <c r="NIT50"/>
      <c r="NIU50"/>
      <c r="NIV50"/>
      <c r="NIW50"/>
      <c r="NIX50"/>
      <c r="NIY50"/>
      <c r="NIZ50"/>
      <c r="NJA50"/>
      <c r="NJB50"/>
      <c r="NJC50"/>
      <c r="NJD50"/>
      <c r="NJE50"/>
      <c r="NJF50"/>
      <c r="NJG50"/>
      <c r="NJH50"/>
      <c r="NJI50"/>
      <c r="NJJ50"/>
      <c r="NJK50"/>
      <c r="NJL50"/>
      <c r="NJM50"/>
      <c r="NJN50"/>
      <c r="NJO50"/>
      <c r="NJP50"/>
      <c r="NJQ50"/>
      <c r="NJR50"/>
      <c r="NJS50"/>
      <c r="NJT50"/>
      <c r="NJU50"/>
      <c r="NJV50"/>
      <c r="NJW50"/>
      <c r="NJX50"/>
      <c r="NJY50"/>
      <c r="NJZ50"/>
      <c r="NKA50"/>
      <c r="NKB50"/>
      <c r="NKC50"/>
      <c r="NKD50"/>
      <c r="NKE50"/>
      <c r="NKF50"/>
      <c r="NKG50"/>
      <c r="NKH50"/>
      <c r="NKI50"/>
      <c r="NKJ50"/>
      <c r="NKK50"/>
      <c r="NKL50"/>
      <c r="NKM50"/>
      <c r="NKN50"/>
      <c r="NKO50"/>
      <c r="NKP50"/>
      <c r="NKQ50"/>
      <c r="NKR50"/>
      <c r="NKS50"/>
      <c r="NKT50"/>
      <c r="NKU50"/>
      <c r="NKV50"/>
      <c r="NKW50"/>
      <c r="NKX50"/>
      <c r="NKY50"/>
      <c r="NKZ50"/>
      <c r="NLA50"/>
      <c r="NLB50"/>
      <c r="NLC50"/>
      <c r="NLD50"/>
      <c r="NLE50"/>
      <c r="NLF50"/>
      <c r="NLG50"/>
      <c r="NLH50"/>
      <c r="NLI50"/>
      <c r="NLJ50"/>
      <c r="NLK50"/>
      <c r="NLL50"/>
      <c r="NLM50"/>
      <c r="NLN50"/>
      <c r="NLO50"/>
      <c r="NLP50"/>
      <c r="NLQ50"/>
      <c r="NLR50"/>
      <c r="NLS50"/>
      <c r="NLT50"/>
      <c r="NLU50"/>
      <c r="NLV50"/>
      <c r="NLW50"/>
      <c r="NLX50"/>
      <c r="NLY50"/>
      <c r="NLZ50"/>
      <c r="NMA50"/>
      <c r="NMB50"/>
      <c r="NMC50"/>
      <c r="NMD50"/>
      <c r="NME50"/>
      <c r="NMF50"/>
      <c r="NMG50"/>
      <c r="NMH50"/>
      <c r="NMI50"/>
      <c r="NMJ50"/>
      <c r="NMK50"/>
      <c r="NML50"/>
      <c r="NMM50"/>
      <c r="NMN50"/>
      <c r="NMO50"/>
      <c r="NMP50"/>
      <c r="NMQ50"/>
      <c r="NMR50"/>
      <c r="NMS50"/>
      <c r="NMT50"/>
      <c r="NMU50"/>
      <c r="NMV50"/>
      <c r="NMW50"/>
      <c r="NMX50"/>
      <c r="NMY50"/>
      <c r="NMZ50"/>
      <c r="NNA50"/>
      <c r="NNB50"/>
      <c r="NNC50"/>
      <c r="NND50"/>
      <c r="NNE50"/>
      <c r="NNF50"/>
      <c r="NNG50"/>
      <c r="NNH50"/>
      <c r="NNI50"/>
      <c r="NNJ50"/>
      <c r="NNK50"/>
      <c r="NNL50"/>
      <c r="NNM50"/>
      <c r="NNN50"/>
      <c r="NNO50"/>
      <c r="NNP50"/>
      <c r="NNQ50"/>
      <c r="NNR50"/>
      <c r="NNS50"/>
      <c r="NNT50"/>
      <c r="NNU50"/>
      <c r="NNV50"/>
      <c r="NNW50"/>
      <c r="NNX50"/>
      <c r="NNY50"/>
      <c r="NNZ50"/>
      <c r="NOA50"/>
      <c r="NOB50"/>
      <c r="NOC50"/>
      <c r="NOD50"/>
      <c r="NOE50"/>
      <c r="NOF50"/>
      <c r="NOG50"/>
      <c r="NOH50"/>
      <c r="NOI50"/>
      <c r="NOJ50"/>
      <c r="NOK50"/>
      <c r="NOL50"/>
      <c r="NOM50"/>
      <c r="NON50"/>
      <c r="NOO50"/>
      <c r="NOP50"/>
      <c r="NOQ50"/>
      <c r="NOR50"/>
      <c r="NOS50"/>
      <c r="NOT50"/>
      <c r="NOU50"/>
      <c r="NOV50"/>
      <c r="NOW50"/>
      <c r="NOX50"/>
      <c r="NOY50"/>
      <c r="NOZ50"/>
      <c r="NPA50"/>
      <c r="NPB50"/>
      <c r="NPC50"/>
      <c r="NPD50"/>
      <c r="NPE50"/>
      <c r="NPF50"/>
      <c r="NPG50"/>
      <c r="NPH50"/>
      <c r="NPI50"/>
      <c r="NPJ50"/>
      <c r="NPK50"/>
      <c r="NPL50"/>
      <c r="NPM50"/>
      <c r="NPN50"/>
      <c r="NPO50"/>
      <c r="NPP50"/>
      <c r="NPQ50"/>
      <c r="NPR50"/>
      <c r="NPS50"/>
      <c r="NPT50"/>
      <c r="NPU50"/>
      <c r="NPV50"/>
      <c r="NPW50"/>
      <c r="NPX50"/>
      <c r="NPY50"/>
      <c r="NPZ50"/>
      <c r="NQA50"/>
      <c r="NQB50"/>
      <c r="NQC50"/>
      <c r="NQD50"/>
      <c r="NQE50"/>
      <c r="NQF50"/>
      <c r="NQG50"/>
      <c r="NQH50"/>
      <c r="NQI50"/>
      <c r="NQJ50"/>
      <c r="NQK50"/>
      <c r="NQL50"/>
      <c r="NQM50"/>
      <c r="NQN50"/>
      <c r="NQO50"/>
      <c r="NQP50"/>
      <c r="NQQ50"/>
      <c r="NQR50"/>
      <c r="NQS50"/>
      <c r="NQT50"/>
      <c r="NQU50"/>
      <c r="NQV50"/>
      <c r="NQW50"/>
      <c r="NQX50"/>
      <c r="NQY50"/>
      <c r="NQZ50"/>
      <c r="NRA50"/>
      <c r="NRB50"/>
      <c r="NRC50"/>
      <c r="NRD50"/>
      <c r="NRE50"/>
      <c r="NRF50"/>
      <c r="NRG50"/>
      <c r="NRH50"/>
      <c r="NRI50"/>
      <c r="NRJ50"/>
      <c r="NRK50"/>
      <c r="NRL50"/>
      <c r="NRM50"/>
      <c r="NRN50"/>
      <c r="NRO50"/>
      <c r="NRP50"/>
      <c r="NRQ50"/>
      <c r="NRR50"/>
      <c r="NRS50"/>
      <c r="NRT50"/>
      <c r="NRU50"/>
      <c r="NRV50"/>
      <c r="NRW50"/>
      <c r="NRX50"/>
      <c r="NRY50"/>
      <c r="NRZ50"/>
      <c r="NSA50"/>
      <c r="NSB50"/>
      <c r="NSC50"/>
      <c r="NSD50"/>
      <c r="NSE50"/>
      <c r="NSF50"/>
      <c r="NSG50"/>
      <c r="NSH50"/>
      <c r="NSI50"/>
      <c r="NSJ50"/>
      <c r="NSK50"/>
      <c r="NSL50"/>
      <c r="NSM50"/>
      <c r="NSN50"/>
      <c r="NSO50"/>
      <c r="NSP50"/>
      <c r="NSQ50"/>
      <c r="NSR50"/>
      <c r="NSS50"/>
      <c r="NST50"/>
      <c r="NSU50"/>
      <c r="NSV50"/>
      <c r="NSW50"/>
      <c r="NSX50"/>
      <c r="NSY50"/>
      <c r="NSZ50"/>
      <c r="NTA50"/>
      <c r="NTB50"/>
      <c r="NTC50"/>
      <c r="NTD50"/>
      <c r="NTE50"/>
      <c r="NTF50"/>
      <c r="NTG50"/>
      <c r="NTH50"/>
      <c r="NTI50"/>
      <c r="NTJ50"/>
      <c r="NTK50"/>
      <c r="NTL50"/>
      <c r="NTM50"/>
      <c r="NTN50"/>
      <c r="NTO50"/>
      <c r="NTP50"/>
      <c r="NTQ50"/>
      <c r="NTR50"/>
      <c r="NTS50"/>
      <c r="NTT50"/>
      <c r="NTU50"/>
      <c r="NTV50"/>
      <c r="NTW50"/>
      <c r="NTX50"/>
      <c r="NTY50"/>
      <c r="NTZ50"/>
      <c r="NUA50"/>
      <c r="NUB50"/>
      <c r="NUC50"/>
      <c r="NUD50"/>
      <c r="NUE50"/>
      <c r="NUF50"/>
      <c r="NUG50"/>
      <c r="NUH50"/>
      <c r="NUI50"/>
      <c r="NUJ50"/>
      <c r="NUK50"/>
      <c r="NUL50"/>
      <c r="NUM50"/>
      <c r="NUN50"/>
      <c r="NUO50"/>
      <c r="NUP50"/>
      <c r="NUQ50"/>
      <c r="NUR50"/>
      <c r="NUS50"/>
      <c r="NUT50"/>
      <c r="NUU50"/>
      <c r="NUV50"/>
      <c r="NUW50"/>
      <c r="NUX50"/>
      <c r="NUY50"/>
      <c r="NUZ50"/>
      <c r="NVA50"/>
      <c r="NVB50"/>
      <c r="NVC50"/>
      <c r="NVD50"/>
      <c r="NVE50"/>
      <c r="NVF50"/>
      <c r="NVG50"/>
      <c r="NVH50"/>
      <c r="NVI50"/>
      <c r="NVJ50"/>
      <c r="NVK50"/>
      <c r="NVL50"/>
      <c r="NVM50"/>
      <c r="NVN50"/>
      <c r="NVO50"/>
      <c r="NVP50"/>
      <c r="NVQ50"/>
      <c r="NVR50"/>
      <c r="NVS50"/>
      <c r="NVT50"/>
      <c r="NVU50"/>
      <c r="NVV50"/>
      <c r="NVW50"/>
      <c r="NVX50"/>
      <c r="NVY50"/>
      <c r="NVZ50"/>
      <c r="NWA50"/>
      <c r="NWB50"/>
      <c r="NWC50"/>
      <c r="NWD50"/>
      <c r="NWE50"/>
      <c r="NWF50"/>
      <c r="NWG50"/>
      <c r="NWH50"/>
      <c r="NWI50"/>
      <c r="NWJ50"/>
      <c r="NWK50"/>
      <c r="NWL50"/>
      <c r="NWM50"/>
      <c r="NWN50"/>
      <c r="NWO50"/>
      <c r="NWP50"/>
      <c r="NWQ50"/>
      <c r="NWR50"/>
      <c r="NWS50"/>
      <c r="NWT50"/>
      <c r="NWU50"/>
      <c r="NWV50"/>
      <c r="NWW50"/>
      <c r="NWX50"/>
      <c r="NWY50"/>
      <c r="NWZ50"/>
      <c r="NXA50"/>
      <c r="NXB50"/>
      <c r="NXC50"/>
      <c r="NXD50"/>
      <c r="NXE50"/>
      <c r="NXF50"/>
      <c r="NXG50"/>
      <c r="NXH50"/>
      <c r="NXI50"/>
      <c r="NXJ50"/>
      <c r="NXK50"/>
      <c r="NXL50"/>
      <c r="NXM50"/>
      <c r="NXN50"/>
      <c r="NXO50"/>
      <c r="NXP50"/>
      <c r="NXQ50"/>
      <c r="NXR50"/>
      <c r="NXS50"/>
      <c r="NXT50"/>
      <c r="NXU50"/>
      <c r="NXV50"/>
      <c r="NXW50"/>
      <c r="NXX50"/>
      <c r="NXY50"/>
      <c r="NXZ50"/>
      <c r="NYA50"/>
      <c r="NYB50"/>
      <c r="NYC50"/>
      <c r="NYD50"/>
      <c r="NYE50"/>
      <c r="NYF50"/>
      <c r="NYG50"/>
      <c r="NYH50"/>
      <c r="NYI50"/>
      <c r="NYJ50"/>
      <c r="NYK50"/>
      <c r="NYL50"/>
      <c r="NYM50"/>
      <c r="NYN50"/>
      <c r="NYO50"/>
      <c r="NYP50"/>
      <c r="NYQ50"/>
      <c r="NYR50"/>
      <c r="NYS50"/>
      <c r="NYT50"/>
      <c r="NYU50"/>
      <c r="NYV50"/>
      <c r="NYW50"/>
      <c r="NYX50"/>
      <c r="NYY50"/>
      <c r="NYZ50"/>
      <c r="NZA50"/>
      <c r="NZB50"/>
      <c r="NZC50"/>
      <c r="NZD50"/>
      <c r="NZE50"/>
      <c r="NZF50"/>
      <c r="NZG50"/>
      <c r="NZH50"/>
      <c r="NZI50"/>
      <c r="NZJ50"/>
      <c r="NZK50"/>
      <c r="NZL50"/>
      <c r="NZM50"/>
      <c r="NZN50"/>
      <c r="NZO50"/>
      <c r="NZP50"/>
      <c r="NZQ50"/>
      <c r="NZR50"/>
      <c r="NZS50"/>
      <c r="NZT50"/>
      <c r="NZU50"/>
      <c r="NZV50"/>
      <c r="NZW50"/>
      <c r="NZX50"/>
      <c r="NZY50"/>
      <c r="NZZ50"/>
      <c r="OAA50"/>
      <c r="OAB50"/>
      <c r="OAC50"/>
      <c r="OAD50"/>
      <c r="OAE50"/>
      <c r="OAF50"/>
      <c r="OAG50"/>
      <c r="OAH50"/>
      <c r="OAI50"/>
      <c r="OAJ50"/>
      <c r="OAK50"/>
      <c r="OAL50"/>
      <c r="OAM50"/>
      <c r="OAN50"/>
      <c r="OAO50"/>
      <c r="OAP50"/>
      <c r="OAQ50"/>
      <c r="OAR50"/>
      <c r="OAS50"/>
      <c r="OAT50"/>
      <c r="OAU50"/>
      <c r="OAV50"/>
      <c r="OAW50"/>
      <c r="OAX50"/>
      <c r="OAY50"/>
      <c r="OAZ50"/>
      <c r="OBA50"/>
      <c r="OBB50"/>
      <c r="OBC50"/>
      <c r="OBD50"/>
      <c r="OBE50"/>
      <c r="OBF50"/>
      <c r="OBG50"/>
      <c r="OBH50"/>
      <c r="OBI50"/>
      <c r="OBJ50"/>
      <c r="OBK50"/>
      <c r="OBL50"/>
      <c r="OBM50"/>
      <c r="OBN50"/>
      <c r="OBO50"/>
      <c r="OBP50"/>
      <c r="OBQ50"/>
      <c r="OBR50"/>
      <c r="OBS50"/>
      <c r="OBT50"/>
      <c r="OBU50"/>
      <c r="OBV50"/>
      <c r="OBW50"/>
      <c r="OBX50"/>
      <c r="OBY50"/>
      <c r="OBZ50"/>
      <c r="OCA50"/>
      <c r="OCB50"/>
      <c r="OCC50"/>
      <c r="OCD50"/>
      <c r="OCE50"/>
      <c r="OCF50"/>
      <c r="OCG50"/>
      <c r="OCH50"/>
      <c r="OCI50"/>
      <c r="OCJ50"/>
      <c r="OCK50"/>
      <c r="OCL50"/>
      <c r="OCM50"/>
      <c r="OCN50"/>
      <c r="OCO50"/>
      <c r="OCP50"/>
      <c r="OCQ50"/>
      <c r="OCR50"/>
      <c r="OCS50"/>
      <c r="OCT50"/>
      <c r="OCU50"/>
      <c r="OCV50"/>
      <c r="OCW50"/>
      <c r="OCX50"/>
      <c r="OCY50"/>
      <c r="OCZ50"/>
      <c r="ODA50"/>
      <c r="ODB50"/>
      <c r="ODC50"/>
      <c r="ODD50"/>
      <c r="ODE50"/>
      <c r="ODF50"/>
      <c r="ODG50"/>
      <c r="ODH50"/>
      <c r="ODI50"/>
      <c r="ODJ50"/>
      <c r="ODK50"/>
      <c r="ODL50"/>
      <c r="ODM50"/>
      <c r="ODN50"/>
      <c r="ODO50"/>
      <c r="ODP50"/>
      <c r="ODQ50"/>
      <c r="ODR50"/>
      <c r="ODS50"/>
      <c r="ODT50"/>
      <c r="ODU50"/>
      <c r="ODV50"/>
      <c r="ODW50"/>
      <c r="ODX50"/>
      <c r="ODY50"/>
      <c r="ODZ50"/>
      <c r="OEA50"/>
      <c r="OEB50"/>
      <c r="OEC50"/>
      <c r="OED50"/>
      <c r="OEE50"/>
      <c r="OEF50"/>
      <c r="OEG50"/>
      <c r="OEH50"/>
      <c r="OEI50"/>
      <c r="OEJ50"/>
      <c r="OEK50"/>
      <c r="OEL50"/>
      <c r="OEM50"/>
      <c r="OEN50"/>
      <c r="OEO50"/>
      <c r="OEP50"/>
      <c r="OEQ50"/>
      <c r="OER50"/>
      <c r="OES50"/>
      <c r="OET50"/>
      <c r="OEU50"/>
      <c r="OEV50"/>
      <c r="OEW50"/>
      <c r="OEX50"/>
      <c r="OEY50"/>
      <c r="OEZ50"/>
      <c r="OFA50"/>
      <c r="OFB50"/>
      <c r="OFC50"/>
      <c r="OFD50"/>
      <c r="OFE50"/>
      <c r="OFF50"/>
      <c r="OFG50"/>
      <c r="OFH50"/>
      <c r="OFI50"/>
      <c r="OFJ50"/>
      <c r="OFK50"/>
      <c r="OFL50"/>
      <c r="OFM50"/>
      <c r="OFN50"/>
      <c r="OFO50"/>
      <c r="OFP50"/>
      <c r="OFQ50"/>
      <c r="OFR50"/>
      <c r="OFS50"/>
      <c r="OFT50"/>
      <c r="OFU50"/>
      <c r="OFV50"/>
      <c r="OFW50"/>
      <c r="OFX50"/>
      <c r="OFY50"/>
      <c r="OFZ50"/>
      <c r="OGA50"/>
      <c r="OGB50"/>
      <c r="OGC50"/>
      <c r="OGD50"/>
      <c r="OGE50"/>
      <c r="OGF50"/>
      <c r="OGG50"/>
      <c r="OGH50"/>
      <c r="OGI50"/>
      <c r="OGJ50"/>
      <c r="OGK50"/>
      <c r="OGL50"/>
      <c r="OGM50"/>
      <c r="OGN50"/>
      <c r="OGO50"/>
      <c r="OGP50"/>
      <c r="OGQ50"/>
      <c r="OGR50"/>
      <c r="OGS50"/>
      <c r="OGT50"/>
      <c r="OGU50"/>
      <c r="OGV50"/>
      <c r="OGW50"/>
      <c r="OGX50"/>
      <c r="OGY50"/>
      <c r="OGZ50"/>
      <c r="OHA50"/>
      <c r="OHB50"/>
      <c r="OHC50"/>
      <c r="OHD50"/>
      <c r="OHE50"/>
      <c r="OHF50"/>
      <c r="OHG50"/>
      <c r="OHH50"/>
      <c r="OHI50"/>
      <c r="OHJ50"/>
      <c r="OHK50"/>
      <c r="OHL50"/>
      <c r="OHM50"/>
      <c r="OHN50"/>
      <c r="OHO50"/>
      <c r="OHP50"/>
      <c r="OHQ50"/>
      <c r="OHR50"/>
      <c r="OHS50"/>
      <c r="OHT50"/>
      <c r="OHU50"/>
      <c r="OHV50"/>
      <c r="OHW50"/>
      <c r="OHX50"/>
      <c r="OHY50"/>
      <c r="OHZ50"/>
      <c r="OIA50"/>
      <c r="OIB50"/>
      <c r="OIC50"/>
      <c r="OID50"/>
      <c r="OIE50"/>
      <c r="OIF50"/>
      <c r="OIG50"/>
      <c r="OIH50"/>
      <c r="OII50"/>
      <c r="OIJ50"/>
      <c r="OIK50"/>
      <c r="OIL50"/>
      <c r="OIM50"/>
      <c r="OIN50"/>
      <c r="OIO50"/>
      <c r="OIP50"/>
      <c r="OIQ50"/>
      <c r="OIR50"/>
      <c r="OIS50"/>
      <c r="OIT50"/>
      <c r="OIU50"/>
      <c r="OIV50"/>
      <c r="OIW50"/>
      <c r="OIX50"/>
      <c r="OIY50"/>
      <c r="OIZ50"/>
      <c r="OJA50"/>
      <c r="OJB50"/>
      <c r="OJC50"/>
      <c r="OJD50"/>
      <c r="OJE50"/>
      <c r="OJF50"/>
      <c r="OJG50"/>
      <c r="OJH50"/>
      <c r="OJI50"/>
      <c r="OJJ50"/>
      <c r="OJK50"/>
      <c r="OJL50"/>
      <c r="OJM50"/>
      <c r="OJN50"/>
      <c r="OJO50"/>
      <c r="OJP50"/>
      <c r="OJQ50"/>
      <c r="OJR50"/>
      <c r="OJS50"/>
      <c r="OJT50"/>
      <c r="OJU50"/>
      <c r="OJV50"/>
      <c r="OJW50"/>
      <c r="OJX50"/>
      <c r="OJY50"/>
      <c r="OJZ50"/>
      <c r="OKA50"/>
      <c r="OKB50"/>
      <c r="OKC50"/>
      <c r="OKD50"/>
      <c r="OKE50"/>
      <c r="OKF50"/>
      <c r="OKG50"/>
      <c r="OKH50"/>
      <c r="OKI50"/>
      <c r="OKJ50"/>
      <c r="OKK50"/>
      <c r="OKL50"/>
      <c r="OKM50"/>
      <c r="OKN50"/>
      <c r="OKO50"/>
      <c r="OKP50"/>
      <c r="OKQ50"/>
      <c r="OKR50"/>
      <c r="OKS50"/>
      <c r="OKT50"/>
      <c r="OKU50"/>
      <c r="OKV50"/>
      <c r="OKW50"/>
      <c r="OKX50"/>
      <c r="OKY50"/>
      <c r="OKZ50"/>
      <c r="OLA50"/>
      <c r="OLB50"/>
      <c r="OLC50"/>
      <c r="OLD50"/>
      <c r="OLE50"/>
      <c r="OLF50"/>
      <c r="OLG50"/>
      <c r="OLH50"/>
      <c r="OLI50"/>
      <c r="OLJ50"/>
      <c r="OLK50"/>
      <c r="OLL50"/>
      <c r="OLM50"/>
      <c r="OLN50"/>
      <c r="OLO50"/>
      <c r="OLP50"/>
      <c r="OLQ50"/>
      <c r="OLR50"/>
      <c r="OLS50"/>
      <c r="OLT50"/>
      <c r="OLU50"/>
      <c r="OLV50"/>
      <c r="OLW50"/>
      <c r="OLX50"/>
      <c r="OLY50"/>
      <c r="OLZ50"/>
      <c r="OMA50"/>
      <c r="OMB50"/>
      <c r="OMC50"/>
      <c r="OMD50"/>
      <c r="OME50"/>
      <c r="OMF50"/>
      <c r="OMG50"/>
      <c r="OMH50"/>
      <c r="OMI50"/>
      <c r="OMJ50"/>
      <c r="OMK50"/>
      <c r="OML50"/>
      <c r="OMM50"/>
      <c r="OMN50"/>
      <c r="OMO50"/>
      <c r="OMP50"/>
      <c r="OMQ50"/>
      <c r="OMR50"/>
      <c r="OMS50"/>
      <c r="OMT50"/>
      <c r="OMU50"/>
      <c r="OMV50"/>
      <c r="OMW50"/>
      <c r="OMX50"/>
      <c r="OMY50"/>
      <c r="OMZ50"/>
      <c r="ONA50"/>
      <c r="ONB50"/>
      <c r="ONC50"/>
      <c r="OND50"/>
      <c r="ONE50"/>
      <c r="ONF50"/>
      <c r="ONG50"/>
      <c r="ONH50"/>
      <c r="ONI50"/>
      <c r="ONJ50"/>
      <c r="ONK50"/>
      <c r="ONL50"/>
      <c r="ONM50"/>
      <c r="ONN50"/>
      <c r="ONO50"/>
      <c r="ONP50"/>
      <c r="ONQ50"/>
      <c r="ONR50"/>
      <c r="ONS50"/>
      <c r="ONT50"/>
      <c r="ONU50"/>
      <c r="ONV50"/>
      <c r="ONW50"/>
      <c r="ONX50"/>
      <c r="ONY50"/>
      <c r="ONZ50"/>
      <c r="OOA50"/>
      <c r="OOB50"/>
      <c r="OOC50"/>
      <c r="OOD50"/>
      <c r="OOE50"/>
      <c r="OOF50"/>
      <c r="OOG50"/>
      <c r="OOH50"/>
      <c r="OOI50"/>
      <c r="OOJ50"/>
      <c r="OOK50"/>
      <c r="OOL50"/>
      <c r="OOM50"/>
      <c r="OON50"/>
      <c r="OOO50"/>
      <c r="OOP50"/>
      <c r="OOQ50"/>
      <c r="OOR50"/>
      <c r="OOS50"/>
      <c r="OOT50"/>
      <c r="OOU50"/>
      <c r="OOV50"/>
      <c r="OOW50"/>
      <c r="OOX50"/>
      <c r="OOY50"/>
      <c r="OOZ50"/>
      <c r="OPA50"/>
      <c r="OPB50"/>
      <c r="OPC50"/>
      <c r="OPD50"/>
      <c r="OPE50"/>
      <c r="OPF50"/>
      <c r="OPG50"/>
      <c r="OPH50"/>
      <c r="OPI50"/>
      <c r="OPJ50"/>
      <c r="OPK50"/>
      <c r="OPL50"/>
      <c r="OPM50"/>
      <c r="OPN50"/>
      <c r="OPO50"/>
      <c r="OPP50"/>
      <c r="OPQ50"/>
      <c r="OPR50"/>
      <c r="OPS50"/>
      <c r="OPT50"/>
      <c r="OPU50"/>
      <c r="OPV50"/>
      <c r="OPW50"/>
      <c r="OPX50"/>
      <c r="OPY50"/>
      <c r="OPZ50"/>
      <c r="OQA50"/>
      <c r="OQB50"/>
      <c r="OQC50"/>
      <c r="OQD50"/>
      <c r="OQE50"/>
      <c r="OQF50"/>
      <c r="OQG50"/>
      <c r="OQH50"/>
      <c r="OQI50"/>
      <c r="OQJ50"/>
      <c r="OQK50"/>
      <c r="OQL50"/>
      <c r="OQM50"/>
      <c r="OQN50"/>
      <c r="OQO50"/>
      <c r="OQP50"/>
      <c r="OQQ50"/>
      <c r="OQR50"/>
      <c r="OQS50"/>
      <c r="OQT50"/>
      <c r="OQU50"/>
      <c r="OQV50"/>
      <c r="OQW50"/>
      <c r="OQX50"/>
      <c r="OQY50"/>
      <c r="OQZ50"/>
      <c r="ORA50"/>
      <c r="ORB50"/>
      <c r="ORC50"/>
      <c r="ORD50"/>
      <c r="ORE50"/>
      <c r="ORF50"/>
      <c r="ORG50"/>
      <c r="ORH50"/>
      <c r="ORI50"/>
      <c r="ORJ50"/>
      <c r="ORK50"/>
      <c r="ORL50"/>
      <c r="ORM50"/>
      <c r="ORN50"/>
      <c r="ORO50"/>
      <c r="ORP50"/>
      <c r="ORQ50"/>
      <c r="ORR50"/>
      <c r="ORS50"/>
      <c r="ORT50"/>
      <c r="ORU50"/>
      <c r="ORV50"/>
      <c r="ORW50"/>
      <c r="ORX50"/>
      <c r="ORY50"/>
      <c r="ORZ50"/>
      <c r="OSA50"/>
      <c r="OSB50"/>
      <c r="OSC50"/>
      <c r="OSD50"/>
      <c r="OSE50"/>
      <c r="OSF50"/>
      <c r="OSG50"/>
      <c r="OSH50"/>
      <c r="OSI50"/>
      <c r="OSJ50"/>
      <c r="OSK50"/>
      <c r="OSL50"/>
      <c r="OSM50"/>
      <c r="OSN50"/>
      <c r="OSO50"/>
      <c r="OSP50"/>
      <c r="OSQ50"/>
      <c r="OSR50"/>
      <c r="OSS50"/>
      <c r="OST50"/>
      <c r="OSU50"/>
      <c r="OSV50"/>
      <c r="OSW50"/>
      <c r="OSX50"/>
      <c r="OSY50"/>
      <c r="OSZ50"/>
      <c r="OTA50"/>
      <c r="OTB50"/>
      <c r="OTC50"/>
      <c r="OTD50"/>
      <c r="OTE50"/>
      <c r="OTF50"/>
      <c r="OTG50"/>
      <c r="OTH50"/>
      <c r="OTI50"/>
      <c r="OTJ50"/>
      <c r="OTK50"/>
      <c r="OTL50"/>
      <c r="OTM50"/>
      <c r="OTN50"/>
      <c r="OTO50"/>
      <c r="OTP50"/>
      <c r="OTQ50"/>
      <c r="OTR50"/>
      <c r="OTS50"/>
      <c r="OTT50"/>
      <c r="OTU50"/>
      <c r="OTV50"/>
      <c r="OTW50"/>
      <c r="OTX50"/>
      <c r="OTY50"/>
      <c r="OTZ50"/>
      <c r="OUA50"/>
      <c r="OUB50"/>
      <c r="OUC50"/>
      <c r="OUD50"/>
      <c r="OUE50"/>
      <c r="OUF50"/>
      <c r="OUG50"/>
      <c r="OUH50"/>
      <c r="OUI50"/>
      <c r="OUJ50"/>
      <c r="OUK50"/>
      <c r="OUL50"/>
      <c r="OUM50"/>
      <c r="OUN50"/>
      <c r="OUO50"/>
      <c r="OUP50"/>
      <c r="OUQ50"/>
      <c r="OUR50"/>
      <c r="OUS50"/>
      <c r="OUT50"/>
      <c r="OUU50"/>
      <c r="OUV50"/>
      <c r="OUW50"/>
      <c r="OUX50"/>
      <c r="OUY50"/>
      <c r="OUZ50"/>
      <c r="OVA50"/>
      <c r="OVB50"/>
      <c r="OVC50"/>
      <c r="OVD50"/>
      <c r="OVE50"/>
      <c r="OVF50"/>
      <c r="OVG50"/>
      <c r="OVH50"/>
      <c r="OVI50"/>
      <c r="OVJ50"/>
      <c r="OVK50"/>
      <c r="OVL50"/>
      <c r="OVM50"/>
      <c r="OVN50"/>
      <c r="OVO50"/>
      <c r="OVP50"/>
      <c r="OVQ50"/>
      <c r="OVR50"/>
      <c r="OVS50"/>
      <c r="OVT50"/>
      <c r="OVU50"/>
      <c r="OVV50"/>
      <c r="OVW50"/>
      <c r="OVX50"/>
      <c r="OVY50"/>
      <c r="OVZ50"/>
      <c r="OWA50"/>
      <c r="OWB50"/>
      <c r="OWC50"/>
      <c r="OWD50"/>
      <c r="OWE50"/>
      <c r="OWF50"/>
      <c r="OWG50"/>
      <c r="OWH50"/>
      <c r="OWI50"/>
      <c r="OWJ50"/>
      <c r="OWK50"/>
      <c r="OWL50"/>
      <c r="OWM50"/>
      <c r="OWN50"/>
      <c r="OWO50"/>
      <c r="OWP50"/>
      <c r="OWQ50"/>
      <c r="OWR50"/>
      <c r="OWS50"/>
      <c r="OWT50"/>
      <c r="OWU50"/>
      <c r="OWV50"/>
      <c r="OWW50"/>
      <c r="OWX50"/>
      <c r="OWY50"/>
      <c r="OWZ50"/>
      <c r="OXA50"/>
      <c r="OXB50"/>
      <c r="OXC50"/>
      <c r="OXD50"/>
      <c r="OXE50"/>
      <c r="OXF50"/>
      <c r="OXG50"/>
      <c r="OXH50"/>
      <c r="OXI50"/>
      <c r="OXJ50"/>
      <c r="OXK50"/>
      <c r="OXL50"/>
      <c r="OXM50"/>
      <c r="OXN50"/>
      <c r="OXO50"/>
      <c r="OXP50"/>
      <c r="OXQ50"/>
      <c r="OXR50"/>
      <c r="OXS50"/>
      <c r="OXT50"/>
      <c r="OXU50"/>
      <c r="OXV50"/>
      <c r="OXW50"/>
      <c r="OXX50"/>
      <c r="OXY50"/>
      <c r="OXZ50"/>
      <c r="OYA50"/>
      <c r="OYB50"/>
      <c r="OYC50"/>
      <c r="OYD50"/>
      <c r="OYE50"/>
      <c r="OYF50"/>
      <c r="OYG50"/>
      <c r="OYH50"/>
      <c r="OYI50"/>
      <c r="OYJ50"/>
      <c r="OYK50"/>
      <c r="OYL50"/>
      <c r="OYM50"/>
      <c r="OYN50"/>
      <c r="OYO50"/>
      <c r="OYP50"/>
      <c r="OYQ50"/>
      <c r="OYR50"/>
      <c r="OYS50"/>
      <c r="OYT50"/>
      <c r="OYU50"/>
      <c r="OYV50"/>
      <c r="OYW50"/>
      <c r="OYX50"/>
      <c r="OYY50"/>
      <c r="OYZ50"/>
      <c r="OZA50"/>
      <c r="OZB50"/>
      <c r="OZC50"/>
      <c r="OZD50"/>
      <c r="OZE50"/>
      <c r="OZF50"/>
      <c r="OZG50"/>
      <c r="OZH50"/>
      <c r="OZI50"/>
      <c r="OZJ50"/>
      <c r="OZK50"/>
      <c r="OZL50"/>
      <c r="OZM50"/>
      <c r="OZN50"/>
      <c r="OZO50"/>
      <c r="OZP50"/>
      <c r="OZQ50"/>
      <c r="OZR50"/>
      <c r="OZS50"/>
      <c r="OZT50"/>
      <c r="OZU50"/>
      <c r="OZV50"/>
      <c r="OZW50"/>
      <c r="OZX50"/>
      <c r="OZY50"/>
      <c r="OZZ50"/>
      <c r="PAA50"/>
      <c r="PAB50"/>
      <c r="PAC50"/>
      <c r="PAD50"/>
      <c r="PAE50"/>
      <c r="PAF50"/>
      <c r="PAG50"/>
      <c r="PAH50"/>
      <c r="PAI50"/>
      <c r="PAJ50"/>
      <c r="PAK50"/>
      <c r="PAL50"/>
      <c r="PAM50"/>
      <c r="PAN50"/>
      <c r="PAO50"/>
      <c r="PAP50"/>
      <c r="PAQ50"/>
      <c r="PAR50"/>
      <c r="PAS50"/>
      <c r="PAT50"/>
      <c r="PAU50"/>
      <c r="PAV50"/>
      <c r="PAW50"/>
      <c r="PAX50"/>
      <c r="PAY50"/>
      <c r="PAZ50"/>
      <c r="PBA50"/>
      <c r="PBB50"/>
      <c r="PBC50"/>
      <c r="PBD50"/>
      <c r="PBE50"/>
      <c r="PBF50"/>
      <c r="PBG50"/>
      <c r="PBH50"/>
      <c r="PBI50"/>
      <c r="PBJ50"/>
      <c r="PBK50"/>
      <c r="PBL50"/>
      <c r="PBM50"/>
      <c r="PBN50"/>
      <c r="PBO50"/>
      <c r="PBP50"/>
      <c r="PBQ50"/>
      <c r="PBR50"/>
      <c r="PBS50"/>
      <c r="PBT50"/>
      <c r="PBU50"/>
      <c r="PBV50"/>
      <c r="PBW50"/>
      <c r="PBX50"/>
      <c r="PBY50"/>
      <c r="PBZ50"/>
      <c r="PCA50"/>
      <c r="PCB50"/>
      <c r="PCC50"/>
      <c r="PCD50"/>
      <c r="PCE50"/>
      <c r="PCF50"/>
      <c r="PCG50"/>
      <c r="PCH50"/>
      <c r="PCI50"/>
      <c r="PCJ50"/>
      <c r="PCK50"/>
      <c r="PCL50"/>
      <c r="PCM50"/>
      <c r="PCN50"/>
      <c r="PCO50"/>
      <c r="PCP50"/>
      <c r="PCQ50"/>
      <c r="PCR50"/>
      <c r="PCS50"/>
      <c r="PCT50"/>
      <c r="PCU50"/>
      <c r="PCV50"/>
      <c r="PCW50"/>
      <c r="PCX50"/>
      <c r="PCY50"/>
      <c r="PCZ50"/>
      <c r="PDA50"/>
      <c r="PDB50"/>
      <c r="PDC50"/>
      <c r="PDD50"/>
      <c r="PDE50"/>
      <c r="PDF50"/>
      <c r="PDG50"/>
      <c r="PDH50"/>
      <c r="PDI50"/>
      <c r="PDJ50"/>
      <c r="PDK50"/>
      <c r="PDL50"/>
      <c r="PDM50"/>
      <c r="PDN50"/>
      <c r="PDO50"/>
      <c r="PDP50"/>
      <c r="PDQ50"/>
      <c r="PDR50"/>
      <c r="PDS50"/>
      <c r="PDT50"/>
      <c r="PDU50"/>
      <c r="PDV50"/>
      <c r="PDW50"/>
      <c r="PDX50"/>
      <c r="PDY50"/>
      <c r="PDZ50"/>
      <c r="PEA50"/>
      <c r="PEB50"/>
      <c r="PEC50"/>
      <c r="PED50"/>
      <c r="PEE50"/>
      <c r="PEF50"/>
      <c r="PEG50"/>
      <c r="PEH50"/>
      <c r="PEI50"/>
      <c r="PEJ50"/>
      <c r="PEK50"/>
      <c r="PEL50"/>
      <c r="PEM50"/>
      <c r="PEN50"/>
      <c r="PEO50"/>
      <c r="PEP50"/>
      <c r="PEQ50"/>
      <c r="PER50"/>
      <c r="PES50"/>
      <c r="PET50"/>
      <c r="PEU50"/>
      <c r="PEV50"/>
      <c r="PEW50"/>
      <c r="PEX50"/>
      <c r="PEY50"/>
      <c r="PEZ50"/>
      <c r="PFA50"/>
      <c r="PFB50"/>
      <c r="PFC50"/>
      <c r="PFD50"/>
      <c r="PFE50"/>
      <c r="PFF50"/>
      <c r="PFG50"/>
      <c r="PFH50"/>
      <c r="PFI50"/>
      <c r="PFJ50"/>
      <c r="PFK50"/>
      <c r="PFL50"/>
      <c r="PFM50"/>
      <c r="PFN50"/>
      <c r="PFO50"/>
      <c r="PFP50"/>
      <c r="PFQ50"/>
      <c r="PFR50"/>
      <c r="PFS50"/>
      <c r="PFT50"/>
      <c r="PFU50"/>
      <c r="PFV50"/>
      <c r="PFW50"/>
      <c r="PFX50"/>
      <c r="PFY50"/>
      <c r="PFZ50"/>
      <c r="PGA50"/>
      <c r="PGB50"/>
      <c r="PGC50"/>
      <c r="PGD50"/>
      <c r="PGE50"/>
      <c r="PGF50"/>
      <c r="PGG50"/>
      <c r="PGH50"/>
      <c r="PGI50"/>
      <c r="PGJ50"/>
      <c r="PGK50"/>
      <c r="PGL50"/>
      <c r="PGM50"/>
      <c r="PGN50"/>
      <c r="PGO50"/>
      <c r="PGP50"/>
      <c r="PGQ50"/>
      <c r="PGR50"/>
      <c r="PGS50"/>
      <c r="PGT50"/>
      <c r="PGU50"/>
      <c r="PGV50"/>
      <c r="PGW50"/>
      <c r="PGX50"/>
      <c r="PGY50"/>
      <c r="PGZ50"/>
      <c r="PHA50"/>
      <c r="PHB50"/>
      <c r="PHC50"/>
      <c r="PHD50"/>
      <c r="PHE50"/>
      <c r="PHF50"/>
      <c r="PHG50"/>
      <c r="PHH50"/>
      <c r="PHI50"/>
      <c r="PHJ50"/>
      <c r="PHK50"/>
      <c r="PHL50"/>
      <c r="PHM50"/>
      <c r="PHN50"/>
      <c r="PHO50"/>
      <c r="PHP50"/>
      <c r="PHQ50"/>
      <c r="PHR50"/>
      <c r="PHS50"/>
      <c r="PHT50"/>
      <c r="PHU50"/>
      <c r="PHV50"/>
      <c r="PHW50"/>
      <c r="PHX50"/>
      <c r="PHY50"/>
      <c r="PHZ50"/>
      <c r="PIA50"/>
      <c r="PIB50"/>
      <c r="PIC50"/>
      <c r="PID50"/>
      <c r="PIE50"/>
      <c r="PIF50"/>
      <c r="PIG50"/>
      <c r="PIH50"/>
      <c r="PII50"/>
      <c r="PIJ50"/>
      <c r="PIK50"/>
      <c r="PIL50"/>
      <c r="PIM50"/>
      <c r="PIN50"/>
      <c r="PIO50"/>
      <c r="PIP50"/>
      <c r="PIQ50"/>
      <c r="PIR50"/>
      <c r="PIS50"/>
      <c r="PIT50"/>
      <c r="PIU50"/>
      <c r="PIV50"/>
      <c r="PIW50"/>
      <c r="PIX50"/>
      <c r="PIY50"/>
      <c r="PIZ50"/>
      <c r="PJA50"/>
      <c r="PJB50"/>
      <c r="PJC50"/>
      <c r="PJD50"/>
      <c r="PJE50"/>
      <c r="PJF50"/>
      <c r="PJG50"/>
      <c r="PJH50"/>
      <c r="PJI50"/>
      <c r="PJJ50"/>
      <c r="PJK50"/>
      <c r="PJL50"/>
      <c r="PJM50"/>
      <c r="PJN50"/>
      <c r="PJO50"/>
      <c r="PJP50"/>
      <c r="PJQ50"/>
      <c r="PJR50"/>
      <c r="PJS50"/>
      <c r="PJT50"/>
      <c r="PJU50"/>
      <c r="PJV50"/>
      <c r="PJW50"/>
      <c r="PJX50"/>
      <c r="PJY50"/>
      <c r="PJZ50"/>
      <c r="PKA50"/>
      <c r="PKB50"/>
      <c r="PKC50"/>
      <c r="PKD50"/>
      <c r="PKE50"/>
      <c r="PKF50"/>
      <c r="PKG50"/>
      <c r="PKH50"/>
      <c r="PKI50"/>
      <c r="PKJ50"/>
      <c r="PKK50"/>
      <c r="PKL50"/>
      <c r="PKM50"/>
      <c r="PKN50"/>
      <c r="PKO50"/>
      <c r="PKP50"/>
      <c r="PKQ50"/>
      <c r="PKR50"/>
      <c r="PKS50"/>
      <c r="PKT50"/>
      <c r="PKU50"/>
      <c r="PKV50"/>
      <c r="PKW50"/>
      <c r="PKX50"/>
      <c r="PKY50"/>
      <c r="PKZ50"/>
      <c r="PLA50"/>
      <c r="PLB50"/>
      <c r="PLC50"/>
      <c r="PLD50"/>
      <c r="PLE50"/>
      <c r="PLF50"/>
      <c r="PLG50"/>
      <c r="PLH50"/>
      <c r="PLI50"/>
      <c r="PLJ50"/>
      <c r="PLK50"/>
      <c r="PLL50"/>
      <c r="PLM50"/>
      <c r="PLN50"/>
      <c r="PLO50"/>
      <c r="PLP50"/>
      <c r="PLQ50"/>
      <c r="PLR50"/>
      <c r="PLS50"/>
      <c r="PLT50"/>
      <c r="PLU50"/>
      <c r="PLV50"/>
      <c r="PLW50"/>
      <c r="PLX50"/>
      <c r="PLY50"/>
      <c r="PLZ50"/>
      <c r="PMA50"/>
      <c r="PMB50"/>
      <c r="PMC50"/>
      <c r="PMD50"/>
      <c r="PME50"/>
      <c r="PMF50"/>
      <c r="PMG50"/>
      <c r="PMH50"/>
      <c r="PMI50"/>
      <c r="PMJ50"/>
      <c r="PMK50"/>
      <c r="PML50"/>
      <c r="PMM50"/>
      <c r="PMN50"/>
      <c r="PMO50"/>
      <c r="PMP50"/>
      <c r="PMQ50"/>
      <c r="PMR50"/>
      <c r="PMS50"/>
      <c r="PMT50"/>
      <c r="PMU50"/>
      <c r="PMV50"/>
      <c r="PMW50"/>
      <c r="PMX50"/>
      <c r="PMY50"/>
      <c r="PMZ50"/>
      <c r="PNA50"/>
      <c r="PNB50"/>
      <c r="PNC50"/>
      <c r="PND50"/>
      <c r="PNE50"/>
      <c r="PNF50"/>
      <c r="PNG50"/>
      <c r="PNH50"/>
      <c r="PNI50"/>
      <c r="PNJ50"/>
      <c r="PNK50"/>
      <c r="PNL50"/>
      <c r="PNM50"/>
      <c r="PNN50"/>
      <c r="PNO50"/>
      <c r="PNP50"/>
      <c r="PNQ50"/>
      <c r="PNR50"/>
      <c r="PNS50"/>
      <c r="PNT50"/>
      <c r="PNU50"/>
      <c r="PNV50"/>
      <c r="PNW50"/>
      <c r="PNX50"/>
      <c r="PNY50"/>
      <c r="PNZ50"/>
      <c r="POA50"/>
      <c r="POB50"/>
      <c r="POC50"/>
      <c r="POD50"/>
      <c r="POE50"/>
      <c r="POF50"/>
      <c r="POG50"/>
      <c r="POH50"/>
      <c r="POI50"/>
      <c r="POJ50"/>
      <c r="POK50"/>
      <c r="POL50"/>
      <c r="POM50"/>
      <c r="PON50"/>
      <c r="POO50"/>
      <c r="POP50"/>
      <c r="POQ50"/>
      <c r="POR50"/>
      <c r="POS50"/>
      <c r="POT50"/>
      <c r="POU50"/>
      <c r="POV50"/>
      <c r="POW50"/>
      <c r="POX50"/>
      <c r="POY50"/>
      <c r="POZ50"/>
      <c r="PPA50"/>
      <c r="PPB50"/>
      <c r="PPC50"/>
      <c r="PPD50"/>
      <c r="PPE50"/>
      <c r="PPF50"/>
      <c r="PPG50"/>
      <c r="PPH50"/>
      <c r="PPI50"/>
      <c r="PPJ50"/>
      <c r="PPK50"/>
      <c r="PPL50"/>
      <c r="PPM50"/>
      <c r="PPN50"/>
      <c r="PPO50"/>
      <c r="PPP50"/>
      <c r="PPQ50"/>
      <c r="PPR50"/>
      <c r="PPS50"/>
      <c r="PPT50"/>
      <c r="PPU50"/>
      <c r="PPV50"/>
      <c r="PPW50"/>
      <c r="PPX50"/>
      <c r="PPY50"/>
      <c r="PPZ50"/>
      <c r="PQA50"/>
      <c r="PQB50"/>
      <c r="PQC50"/>
      <c r="PQD50"/>
      <c r="PQE50"/>
      <c r="PQF50"/>
      <c r="PQG50"/>
      <c r="PQH50"/>
      <c r="PQI50"/>
      <c r="PQJ50"/>
      <c r="PQK50"/>
      <c r="PQL50"/>
      <c r="PQM50"/>
      <c r="PQN50"/>
      <c r="PQO50"/>
      <c r="PQP50"/>
      <c r="PQQ50"/>
      <c r="PQR50"/>
      <c r="PQS50"/>
      <c r="PQT50"/>
      <c r="PQU50"/>
      <c r="PQV50"/>
      <c r="PQW50"/>
      <c r="PQX50"/>
      <c r="PQY50"/>
      <c r="PQZ50"/>
      <c r="PRA50"/>
      <c r="PRB50"/>
      <c r="PRC50"/>
      <c r="PRD50"/>
      <c r="PRE50"/>
      <c r="PRF50"/>
      <c r="PRG50"/>
      <c r="PRH50"/>
      <c r="PRI50"/>
      <c r="PRJ50"/>
      <c r="PRK50"/>
      <c r="PRL50"/>
      <c r="PRM50"/>
      <c r="PRN50"/>
      <c r="PRO50"/>
      <c r="PRP50"/>
      <c r="PRQ50"/>
      <c r="PRR50"/>
      <c r="PRS50"/>
      <c r="PRT50"/>
      <c r="PRU50"/>
      <c r="PRV50"/>
      <c r="PRW50"/>
      <c r="PRX50"/>
      <c r="PRY50"/>
      <c r="PRZ50"/>
      <c r="PSA50"/>
      <c r="PSB50"/>
      <c r="PSC50"/>
      <c r="PSD50"/>
      <c r="PSE50"/>
      <c r="PSF50"/>
      <c r="PSG50"/>
      <c r="PSH50"/>
      <c r="PSI50"/>
      <c r="PSJ50"/>
      <c r="PSK50"/>
      <c r="PSL50"/>
      <c r="PSM50"/>
      <c r="PSN50"/>
      <c r="PSO50"/>
      <c r="PSP50"/>
      <c r="PSQ50"/>
      <c r="PSR50"/>
      <c r="PSS50"/>
      <c r="PST50"/>
      <c r="PSU50"/>
      <c r="PSV50"/>
      <c r="PSW50"/>
      <c r="PSX50"/>
      <c r="PSY50"/>
      <c r="PSZ50"/>
      <c r="PTA50"/>
      <c r="PTB50"/>
      <c r="PTC50"/>
      <c r="PTD50"/>
      <c r="PTE50"/>
      <c r="PTF50"/>
      <c r="PTG50"/>
      <c r="PTH50"/>
      <c r="PTI50"/>
      <c r="PTJ50"/>
      <c r="PTK50"/>
      <c r="PTL50"/>
      <c r="PTM50"/>
      <c r="PTN50"/>
      <c r="PTO50"/>
      <c r="PTP50"/>
      <c r="PTQ50"/>
      <c r="PTR50"/>
      <c r="PTS50"/>
      <c r="PTT50"/>
      <c r="PTU50"/>
      <c r="PTV50"/>
      <c r="PTW50"/>
      <c r="PTX50"/>
      <c r="PTY50"/>
      <c r="PTZ50"/>
      <c r="PUA50"/>
      <c r="PUB50"/>
      <c r="PUC50"/>
      <c r="PUD50"/>
      <c r="PUE50"/>
      <c r="PUF50"/>
      <c r="PUG50"/>
      <c r="PUH50"/>
      <c r="PUI50"/>
      <c r="PUJ50"/>
      <c r="PUK50"/>
      <c r="PUL50"/>
      <c r="PUM50"/>
      <c r="PUN50"/>
      <c r="PUO50"/>
      <c r="PUP50"/>
      <c r="PUQ50"/>
      <c r="PUR50"/>
      <c r="PUS50"/>
      <c r="PUT50"/>
      <c r="PUU50"/>
      <c r="PUV50"/>
      <c r="PUW50"/>
      <c r="PUX50"/>
      <c r="PUY50"/>
      <c r="PUZ50"/>
      <c r="PVA50"/>
      <c r="PVB50"/>
      <c r="PVC50"/>
      <c r="PVD50"/>
      <c r="PVE50"/>
      <c r="PVF50"/>
      <c r="PVG50"/>
      <c r="PVH50"/>
      <c r="PVI50"/>
      <c r="PVJ50"/>
      <c r="PVK50"/>
      <c r="PVL50"/>
      <c r="PVM50"/>
      <c r="PVN50"/>
      <c r="PVO50"/>
      <c r="PVP50"/>
      <c r="PVQ50"/>
      <c r="PVR50"/>
      <c r="PVS50"/>
      <c r="PVT50"/>
      <c r="PVU50"/>
      <c r="PVV50"/>
      <c r="PVW50"/>
      <c r="PVX50"/>
      <c r="PVY50"/>
      <c r="PVZ50"/>
      <c r="PWA50"/>
      <c r="PWB50"/>
      <c r="PWC50"/>
      <c r="PWD50"/>
      <c r="PWE50"/>
      <c r="PWF50"/>
      <c r="PWG50"/>
      <c r="PWH50"/>
      <c r="PWI50"/>
      <c r="PWJ50"/>
      <c r="PWK50"/>
      <c r="PWL50"/>
      <c r="PWM50"/>
      <c r="PWN50"/>
      <c r="PWO50"/>
      <c r="PWP50"/>
      <c r="PWQ50"/>
      <c r="PWR50"/>
      <c r="PWS50"/>
      <c r="PWT50"/>
      <c r="PWU50"/>
      <c r="PWV50"/>
      <c r="PWW50"/>
      <c r="PWX50"/>
      <c r="PWY50"/>
      <c r="PWZ50"/>
      <c r="PXA50"/>
      <c r="PXB50"/>
      <c r="PXC50"/>
      <c r="PXD50"/>
      <c r="PXE50"/>
      <c r="PXF50"/>
      <c r="PXG50"/>
      <c r="PXH50"/>
      <c r="PXI50"/>
      <c r="PXJ50"/>
      <c r="PXK50"/>
      <c r="PXL50"/>
      <c r="PXM50"/>
      <c r="PXN50"/>
      <c r="PXO50"/>
      <c r="PXP50"/>
      <c r="PXQ50"/>
      <c r="PXR50"/>
      <c r="PXS50"/>
      <c r="PXT50"/>
      <c r="PXU50"/>
      <c r="PXV50"/>
      <c r="PXW50"/>
      <c r="PXX50"/>
      <c r="PXY50"/>
      <c r="PXZ50"/>
      <c r="PYA50"/>
      <c r="PYB50"/>
      <c r="PYC50"/>
      <c r="PYD50"/>
      <c r="PYE50"/>
      <c r="PYF50"/>
      <c r="PYG50"/>
      <c r="PYH50"/>
      <c r="PYI50"/>
      <c r="PYJ50"/>
      <c r="PYK50"/>
      <c r="PYL50"/>
      <c r="PYM50"/>
      <c r="PYN50"/>
      <c r="PYO50"/>
      <c r="PYP50"/>
      <c r="PYQ50"/>
      <c r="PYR50"/>
      <c r="PYS50"/>
      <c r="PYT50"/>
      <c r="PYU50"/>
      <c r="PYV50"/>
      <c r="PYW50"/>
      <c r="PYX50"/>
      <c r="PYY50"/>
      <c r="PYZ50"/>
      <c r="PZA50"/>
      <c r="PZB50"/>
      <c r="PZC50"/>
      <c r="PZD50"/>
      <c r="PZE50"/>
      <c r="PZF50"/>
      <c r="PZG50"/>
      <c r="PZH50"/>
      <c r="PZI50"/>
      <c r="PZJ50"/>
      <c r="PZK50"/>
      <c r="PZL50"/>
      <c r="PZM50"/>
      <c r="PZN50"/>
      <c r="PZO50"/>
      <c r="PZP50"/>
      <c r="PZQ50"/>
      <c r="PZR50"/>
      <c r="PZS50"/>
      <c r="PZT50"/>
      <c r="PZU50"/>
      <c r="PZV50"/>
      <c r="PZW50"/>
      <c r="PZX50"/>
      <c r="PZY50"/>
      <c r="PZZ50"/>
      <c r="QAA50"/>
      <c r="QAB50"/>
      <c r="QAC50"/>
      <c r="QAD50"/>
      <c r="QAE50"/>
      <c r="QAF50"/>
      <c r="QAG50"/>
      <c r="QAH50"/>
      <c r="QAI50"/>
      <c r="QAJ50"/>
      <c r="QAK50"/>
      <c r="QAL50"/>
      <c r="QAM50"/>
      <c r="QAN50"/>
      <c r="QAO50"/>
      <c r="QAP50"/>
      <c r="QAQ50"/>
      <c r="QAR50"/>
      <c r="QAS50"/>
      <c r="QAT50"/>
      <c r="QAU50"/>
      <c r="QAV50"/>
      <c r="QAW50"/>
      <c r="QAX50"/>
      <c r="QAY50"/>
      <c r="QAZ50"/>
      <c r="QBA50"/>
      <c r="QBB50"/>
      <c r="QBC50"/>
      <c r="QBD50"/>
      <c r="QBE50"/>
      <c r="QBF50"/>
      <c r="QBG50"/>
      <c r="QBH50"/>
      <c r="QBI50"/>
      <c r="QBJ50"/>
      <c r="QBK50"/>
      <c r="QBL50"/>
      <c r="QBM50"/>
      <c r="QBN50"/>
      <c r="QBO50"/>
      <c r="QBP50"/>
      <c r="QBQ50"/>
      <c r="QBR50"/>
      <c r="QBS50"/>
      <c r="QBT50"/>
      <c r="QBU50"/>
      <c r="QBV50"/>
      <c r="QBW50"/>
      <c r="QBX50"/>
      <c r="QBY50"/>
      <c r="QBZ50"/>
      <c r="QCA50"/>
      <c r="QCB50"/>
      <c r="QCC50"/>
      <c r="QCD50"/>
      <c r="QCE50"/>
      <c r="QCF50"/>
      <c r="QCG50"/>
      <c r="QCH50"/>
      <c r="QCI50"/>
      <c r="QCJ50"/>
      <c r="QCK50"/>
      <c r="QCL50"/>
      <c r="QCM50"/>
      <c r="QCN50"/>
      <c r="QCO50"/>
      <c r="QCP50"/>
      <c r="QCQ50"/>
      <c r="QCR50"/>
      <c r="QCS50"/>
      <c r="QCT50"/>
      <c r="QCU50"/>
      <c r="QCV50"/>
      <c r="QCW50"/>
      <c r="QCX50"/>
      <c r="QCY50"/>
      <c r="QCZ50"/>
      <c r="QDA50"/>
      <c r="QDB50"/>
      <c r="QDC50"/>
      <c r="QDD50"/>
      <c r="QDE50"/>
      <c r="QDF50"/>
      <c r="QDG50"/>
      <c r="QDH50"/>
      <c r="QDI50"/>
      <c r="QDJ50"/>
      <c r="QDK50"/>
      <c r="QDL50"/>
      <c r="QDM50"/>
      <c r="QDN50"/>
      <c r="QDO50"/>
      <c r="QDP50"/>
      <c r="QDQ50"/>
      <c r="QDR50"/>
      <c r="QDS50"/>
      <c r="QDT50"/>
      <c r="QDU50"/>
      <c r="QDV50"/>
      <c r="QDW50"/>
      <c r="QDX50"/>
      <c r="QDY50"/>
      <c r="QDZ50"/>
      <c r="QEA50"/>
      <c r="QEB50"/>
      <c r="QEC50"/>
      <c r="QED50"/>
      <c r="QEE50"/>
      <c r="QEF50"/>
      <c r="QEG50"/>
      <c r="QEH50"/>
      <c r="QEI50"/>
      <c r="QEJ50"/>
      <c r="QEK50"/>
      <c r="QEL50"/>
      <c r="QEM50"/>
      <c r="QEN50"/>
      <c r="QEO50"/>
      <c r="QEP50"/>
      <c r="QEQ50"/>
      <c r="QER50"/>
      <c r="QES50"/>
      <c r="QET50"/>
      <c r="QEU50"/>
      <c r="QEV50"/>
      <c r="QEW50"/>
      <c r="QEX50"/>
      <c r="QEY50"/>
      <c r="QEZ50"/>
      <c r="QFA50"/>
      <c r="QFB50"/>
      <c r="QFC50"/>
      <c r="QFD50"/>
      <c r="QFE50"/>
      <c r="QFF50"/>
      <c r="QFG50"/>
      <c r="QFH50"/>
      <c r="QFI50"/>
      <c r="QFJ50"/>
      <c r="QFK50"/>
      <c r="QFL50"/>
      <c r="QFM50"/>
      <c r="QFN50"/>
      <c r="QFO50"/>
      <c r="QFP50"/>
      <c r="QFQ50"/>
      <c r="QFR50"/>
      <c r="QFS50"/>
      <c r="QFT50"/>
      <c r="QFU50"/>
      <c r="QFV50"/>
      <c r="QFW50"/>
      <c r="QFX50"/>
      <c r="QFY50"/>
      <c r="QFZ50"/>
      <c r="QGA50"/>
      <c r="QGB50"/>
      <c r="QGC50"/>
      <c r="QGD50"/>
      <c r="QGE50"/>
      <c r="QGF50"/>
      <c r="QGG50"/>
      <c r="QGH50"/>
      <c r="QGI50"/>
      <c r="QGJ50"/>
      <c r="QGK50"/>
      <c r="QGL50"/>
      <c r="QGM50"/>
      <c r="QGN50"/>
      <c r="QGO50"/>
      <c r="QGP50"/>
      <c r="QGQ50"/>
      <c r="QGR50"/>
      <c r="QGS50"/>
      <c r="QGT50"/>
      <c r="QGU50"/>
      <c r="QGV50"/>
      <c r="QGW50"/>
      <c r="QGX50"/>
      <c r="QGY50"/>
      <c r="QGZ50"/>
      <c r="QHA50"/>
      <c r="QHB50"/>
      <c r="QHC50"/>
      <c r="QHD50"/>
      <c r="QHE50"/>
      <c r="QHF50"/>
      <c r="QHG50"/>
      <c r="QHH50"/>
      <c r="QHI50"/>
      <c r="QHJ50"/>
      <c r="QHK50"/>
      <c r="QHL50"/>
      <c r="QHM50"/>
      <c r="QHN50"/>
      <c r="QHO50"/>
      <c r="QHP50"/>
      <c r="QHQ50"/>
      <c r="QHR50"/>
      <c r="QHS50"/>
      <c r="QHT50"/>
      <c r="QHU50"/>
      <c r="QHV50"/>
      <c r="QHW50"/>
      <c r="QHX50"/>
      <c r="QHY50"/>
      <c r="QHZ50"/>
      <c r="QIA50"/>
      <c r="QIB50"/>
      <c r="QIC50"/>
      <c r="QID50"/>
      <c r="QIE50"/>
      <c r="QIF50"/>
      <c r="QIG50"/>
      <c r="QIH50"/>
      <c r="QII50"/>
      <c r="QIJ50"/>
      <c r="QIK50"/>
      <c r="QIL50"/>
      <c r="QIM50"/>
      <c r="QIN50"/>
      <c r="QIO50"/>
      <c r="QIP50"/>
      <c r="QIQ50"/>
      <c r="QIR50"/>
      <c r="QIS50"/>
      <c r="QIT50"/>
      <c r="QIU50"/>
      <c r="QIV50"/>
      <c r="QIW50"/>
      <c r="QIX50"/>
      <c r="QIY50"/>
      <c r="QIZ50"/>
      <c r="QJA50"/>
      <c r="QJB50"/>
      <c r="QJC50"/>
      <c r="QJD50"/>
      <c r="QJE50"/>
      <c r="QJF50"/>
      <c r="QJG50"/>
      <c r="QJH50"/>
      <c r="QJI50"/>
      <c r="QJJ50"/>
      <c r="QJK50"/>
      <c r="QJL50"/>
      <c r="QJM50"/>
      <c r="QJN50"/>
      <c r="QJO50"/>
      <c r="QJP50"/>
      <c r="QJQ50"/>
      <c r="QJR50"/>
      <c r="QJS50"/>
      <c r="QJT50"/>
      <c r="QJU50"/>
      <c r="QJV50"/>
      <c r="QJW50"/>
      <c r="QJX50"/>
      <c r="QJY50"/>
      <c r="QJZ50"/>
      <c r="QKA50"/>
      <c r="QKB50"/>
      <c r="QKC50"/>
      <c r="QKD50"/>
      <c r="QKE50"/>
      <c r="QKF50"/>
      <c r="QKG50"/>
      <c r="QKH50"/>
      <c r="QKI50"/>
      <c r="QKJ50"/>
      <c r="QKK50"/>
      <c r="QKL50"/>
      <c r="QKM50"/>
      <c r="QKN50"/>
      <c r="QKO50"/>
      <c r="QKP50"/>
      <c r="QKQ50"/>
      <c r="QKR50"/>
      <c r="QKS50"/>
      <c r="QKT50"/>
      <c r="QKU50"/>
      <c r="QKV50"/>
      <c r="QKW50"/>
      <c r="QKX50"/>
      <c r="QKY50"/>
      <c r="QKZ50"/>
      <c r="QLA50"/>
      <c r="QLB50"/>
      <c r="QLC50"/>
      <c r="QLD50"/>
      <c r="QLE50"/>
      <c r="QLF50"/>
      <c r="QLG50"/>
      <c r="QLH50"/>
      <c r="QLI50"/>
      <c r="QLJ50"/>
      <c r="QLK50"/>
      <c r="QLL50"/>
      <c r="QLM50"/>
      <c r="QLN50"/>
      <c r="QLO50"/>
      <c r="QLP50"/>
      <c r="QLQ50"/>
      <c r="QLR50"/>
      <c r="QLS50"/>
      <c r="QLT50"/>
      <c r="QLU50"/>
      <c r="QLV50"/>
      <c r="QLW50"/>
      <c r="QLX50"/>
      <c r="QLY50"/>
      <c r="QLZ50"/>
      <c r="QMA50"/>
      <c r="QMB50"/>
      <c r="QMC50"/>
      <c r="QMD50"/>
      <c r="QME50"/>
      <c r="QMF50"/>
      <c r="QMG50"/>
      <c r="QMH50"/>
      <c r="QMI50"/>
      <c r="QMJ50"/>
      <c r="QMK50"/>
      <c r="QML50"/>
      <c r="QMM50"/>
      <c r="QMN50"/>
      <c r="QMO50"/>
      <c r="QMP50"/>
      <c r="QMQ50"/>
      <c r="QMR50"/>
      <c r="QMS50"/>
      <c r="QMT50"/>
      <c r="QMU50"/>
      <c r="QMV50"/>
      <c r="QMW50"/>
      <c r="QMX50"/>
      <c r="QMY50"/>
      <c r="QMZ50"/>
      <c r="QNA50"/>
      <c r="QNB50"/>
      <c r="QNC50"/>
      <c r="QND50"/>
      <c r="QNE50"/>
      <c r="QNF50"/>
      <c r="QNG50"/>
      <c r="QNH50"/>
      <c r="QNI50"/>
      <c r="QNJ50"/>
      <c r="QNK50"/>
      <c r="QNL50"/>
      <c r="QNM50"/>
      <c r="QNN50"/>
      <c r="QNO50"/>
      <c r="QNP50"/>
      <c r="QNQ50"/>
      <c r="QNR50"/>
      <c r="QNS50"/>
      <c r="QNT50"/>
      <c r="QNU50"/>
      <c r="QNV50"/>
      <c r="QNW50"/>
      <c r="QNX50"/>
      <c r="QNY50"/>
      <c r="QNZ50"/>
      <c r="QOA50"/>
      <c r="QOB50"/>
      <c r="QOC50"/>
      <c r="QOD50"/>
      <c r="QOE50"/>
      <c r="QOF50"/>
      <c r="QOG50"/>
      <c r="QOH50"/>
      <c r="QOI50"/>
      <c r="QOJ50"/>
      <c r="QOK50"/>
      <c r="QOL50"/>
      <c r="QOM50"/>
      <c r="QON50"/>
      <c r="QOO50"/>
      <c r="QOP50"/>
      <c r="QOQ50"/>
      <c r="QOR50"/>
      <c r="QOS50"/>
      <c r="QOT50"/>
      <c r="QOU50"/>
      <c r="QOV50"/>
      <c r="QOW50"/>
      <c r="QOX50"/>
      <c r="QOY50"/>
      <c r="QOZ50"/>
      <c r="QPA50"/>
      <c r="QPB50"/>
      <c r="QPC50"/>
      <c r="QPD50"/>
      <c r="QPE50"/>
      <c r="QPF50"/>
      <c r="QPG50"/>
      <c r="QPH50"/>
      <c r="QPI50"/>
      <c r="QPJ50"/>
      <c r="QPK50"/>
      <c r="QPL50"/>
      <c r="QPM50"/>
      <c r="QPN50"/>
      <c r="QPO50"/>
      <c r="QPP50"/>
      <c r="QPQ50"/>
      <c r="QPR50"/>
      <c r="QPS50"/>
      <c r="QPT50"/>
      <c r="QPU50"/>
      <c r="QPV50"/>
      <c r="QPW50"/>
      <c r="QPX50"/>
      <c r="QPY50"/>
      <c r="QPZ50"/>
      <c r="QQA50"/>
      <c r="QQB50"/>
      <c r="QQC50"/>
      <c r="QQD50"/>
      <c r="QQE50"/>
      <c r="QQF50"/>
      <c r="QQG50"/>
      <c r="QQH50"/>
      <c r="QQI50"/>
      <c r="QQJ50"/>
      <c r="QQK50"/>
      <c r="QQL50"/>
      <c r="QQM50"/>
      <c r="QQN50"/>
      <c r="QQO50"/>
      <c r="QQP50"/>
      <c r="QQQ50"/>
      <c r="QQR50"/>
      <c r="QQS50"/>
      <c r="QQT50"/>
      <c r="QQU50"/>
      <c r="QQV50"/>
      <c r="QQW50"/>
      <c r="QQX50"/>
      <c r="QQY50"/>
      <c r="QQZ50"/>
      <c r="QRA50"/>
      <c r="QRB50"/>
      <c r="QRC50"/>
      <c r="QRD50"/>
      <c r="QRE50"/>
      <c r="QRF50"/>
      <c r="QRG50"/>
      <c r="QRH50"/>
      <c r="QRI50"/>
      <c r="QRJ50"/>
      <c r="QRK50"/>
      <c r="QRL50"/>
      <c r="QRM50"/>
      <c r="QRN50"/>
      <c r="QRO50"/>
      <c r="QRP50"/>
      <c r="QRQ50"/>
      <c r="QRR50"/>
      <c r="QRS50"/>
      <c r="QRT50"/>
      <c r="QRU50"/>
      <c r="QRV50"/>
      <c r="QRW50"/>
      <c r="QRX50"/>
      <c r="QRY50"/>
      <c r="QRZ50"/>
      <c r="QSA50"/>
      <c r="QSB50"/>
      <c r="QSC50"/>
      <c r="QSD50"/>
      <c r="QSE50"/>
      <c r="QSF50"/>
      <c r="QSG50"/>
      <c r="QSH50"/>
      <c r="QSI50"/>
      <c r="QSJ50"/>
      <c r="QSK50"/>
      <c r="QSL50"/>
      <c r="QSM50"/>
      <c r="QSN50"/>
      <c r="QSO50"/>
      <c r="QSP50"/>
      <c r="QSQ50"/>
      <c r="QSR50"/>
      <c r="QSS50"/>
      <c r="QST50"/>
      <c r="QSU50"/>
      <c r="QSV50"/>
      <c r="QSW50"/>
      <c r="QSX50"/>
      <c r="QSY50"/>
      <c r="QSZ50"/>
      <c r="QTA50"/>
      <c r="QTB50"/>
      <c r="QTC50"/>
      <c r="QTD50"/>
      <c r="QTE50"/>
      <c r="QTF50"/>
      <c r="QTG50"/>
      <c r="QTH50"/>
      <c r="QTI50"/>
      <c r="QTJ50"/>
      <c r="QTK50"/>
      <c r="QTL50"/>
      <c r="QTM50"/>
      <c r="QTN50"/>
      <c r="QTO50"/>
      <c r="QTP50"/>
      <c r="QTQ50"/>
      <c r="QTR50"/>
      <c r="QTS50"/>
      <c r="QTT50"/>
      <c r="QTU50"/>
      <c r="QTV50"/>
      <c r="QTW50"/>
      <c r="QTX50"/>
      <c r="QTY50"/>
      <c r="QTZ50"/>
      <c r="QUA50"/>
      <c r="QUB50"/>
      <c r="QUC50"/>
      <c r="QUD50"/>
      <c r="QUE50"/>
      <c r="QUF50"/>
      <c r="QUG50"/>
      <c r="QUH50"/>
      <c r="QUI50"/>
      <c r="QUJ50"/>
      <c r="QUK50"/>
      <c r="QUL50"/>
      <c r="QUM50"/>
      <c r="QUN50"/>
      <c r="QUO50"/>
      <c r="QUP50"/>
      <c r="QUQ50"/>
      <c r="QUR50"/>
      <c r="QUS50"/>
      <c r="QUT50"/>
      <c r="QUU50"/>
      <c r="QUV50"/>
      <c r="QUW50"/>
      <c r="QUX50"/>
      <c r="QUY50"/>
      <c r="QUZ50"/>
      <c r="QVA50"/>
      <c r="QVB50"/>
      <c r="QVC50"/>
      <c r="QVD50"/>
      <c r="QVE50"/>
      <c r="QVF50"/>
      <c r="QVG50"/>
      <c r="QVH50"/>
      <c r="QVI50"/>
      <c r="QVJ50"/>
      <c r="QVK50"/>
      <c r="QVL50"/>
      <c r="QVM50"/>
      <c r="QVN50"/>
      <c r="QVO50"/>
      <c r="QVP50"/>
      <c r="QVQ50"/>
      <c r="QVR50"/>
      <c r="QVS50"/>
      <c r="QVT50"/>
      <c r="QVU50"/>
      <c r="QVV50"/>
      <c r="QVW50"/>
      <c r="QVX50"/>
      <c r="QVY50"/>
      <c r="QVZ50"/>
      <c r="QWA50"/>
      <c r="QWB50"/>
      <c r="QWC50"/>
      <c r="QWD50"/>
      <c r="QWE50"/>
      <c r="QWF50"/>
      <c r="QWG50"/>
      <c r="QWH50"/>
      <c r="QWI50"/>
      <c r="QWJ50"/>
      <c r="QWK50"/>
      <c r="QWL50"/>
      <c r="QWM50"/>
      <c r="QWN50"/>
      <c r="QWO50"/>
      <c r="QWP50"/>
      <c r="QWQ50"/>
      <c r="QWR50"/>
      <c r="QWS50"/>
      <c r="QWT50"/>
      <c r="QWU50"/>
      <c r="QWV50"/>
      <c r="QWW50"/>
      <c r="QWX50"/>
      <c r="QWY50"/>
      <c r="QWZ50"/>
      <c r="QXA50"/>
      <c r="QXB50"/>
      <c r="QXC50"/>
      <c r="QXD50"/>
      <c r="QXE50"/>
      <c r="QXF50"/>
      <c r="QXG50"/>
      <c r="QXH50"/>
      <c r="QXI50"/>
      <c r="QXJ50"/>
      <c r="QXK50"/>
      <c r="QXL50"/>
      <c r="QXM50"/>
      <c r="QXN50"/>
      <c r="QXO50"/>
      <c r="QXP50"/>
      <c r="QXQ50"/>
      <c r="QXR50"/>
      <c r="QXS50"/>
      <c r="QXT50"/>
      <c r="QXU50"/>
      <c r="QXV50"/>
      <c r="QXW50"/>
      <c r="QXX50"/>
      <c r="QXY50"/>
      <c r="QXZ50"/>
      <c r="QYA50"/>
      <c r="QYB50"/>
      <c r="QYC50"/>
      <c r="QYD50"/>
      <c r="QYE50"/>
      <c r="QYF50"/>
      <c r="QYG50"/>
      <c r="QYH50"/>
      <c r="QYI50"/>
      <c r="QYJ50"/>
      <c r="QYK50"/>
      <c r="QYL50"/>
      <c r="QYM50"/>
      <c r="QYN50"/>
      <c r="QYO50"/>
      <c r="QYP50"/>
      <c r="QYQ50"/>
      <c r="QYR50"/>
      <c r="QYS50"/>
      <c r="QYT50"/>
      <c r="QYU50"/>
      <c r="QYV50"/>
      <c r="QYW50"/>
      <c r="QYX50"/>
      <c r="QYY50"/>
      <c r="QYZ50"/>
      <c r="QZA50"/>
      <c r="QZB50"/>
      <c r="QZC50"/>
      <c r="QZD50"/>
      <c r="QZE50"/>
      <c r="QZF50"/>
      <c r="QZG50"/>
      <c r="QZH50"/>
      <c r="QZI50"/>
      <c r="QZJ50"/>
      <c r="QZK50"/>
      <c r="QZL50"/>
      <c r="QZM50"/>
      <c r="QZN50"/>
      <c r="QZO50"/>
      <c r="QZP50"/>
      <c r="QZQ50"/>
      <c r="QZR50"/>
      <c r="QZS50"/>
      <c r="QZT50"/>
      <c r="QZU50"/>
      <c r="QZV50"/>
      <c r="QZW50"/>
      <c r="QZX50"/>
      <c r="QZY50"/>
      <c r="QZZ50"/>
      <c r="RAA50"/>
      <c r="RAB50"/>
      <c r="RAC50"/>
      <c r="RAD50"/>
      <c r="RAE50"/>
      <c r="RAF50"/>
      <c r="RAG50"/>
      <c r="RAH50"/>
      <c r="RAI50"/>
      <c r="RAJ50"/>
      <c r="RAK50"/>
      <c r="RAL50"/>
      <c r="RAM50"/>
      <c r="RAN50"/>
      <c r="RAO50"/>
      <c r="RAP50"/>
      <c r="RAQ50"/>
      <c r="RAR50"/>
      <c r="RAS50"/>
      <c r="RAT50"/>
      <c r="RAU50"/>
      <c r="RAV50"/>
      <c r="RAW50"/>
      <c r="RAX50"/>
      <c r="RAY50"/>
      <c r="RAZ50"/>
      <c r="RBA50"/>
      <c r="RBB50"/>
      <c r="RBC50"/>
      <c r="RBD50"/>
      <c r="RBE50"/>
      <c r="RBF50"/>
      <c r="RBG50"/>
      <c r="RBH50"/>
      <c r="RBI50"/>
      <c r="RBJ50"/>
      <c r="RBK50"/>
      <c r="RBL50"/>
      <c r="RBM50"/>
      <c r="RBN50"/>
      <c r="RBO50"/>
      <c r="RBP50"/>
      <c r="RBQ50"/>
      <c r="RBR50"/>
      <c r="RBS50"/>
      <c r="RBT50"/>
      <c r="RBU50"/>
      <c r="RBV50"/>
      <c r="RBW50"/>
      <c r="RBX50"/>
      <c r="RBY50"/>
      <c r="RBZ50"/>
      <c r="RCA50"/>
      <c r="RCB50"/>
      <c r="RCC50"/>
      <c r="RCD50"/>
      <c r="RCE50"/>
      <c r="RCF50"/>
      <c r="RCG50"/>
      <c r="RCH50"/>
      <c r="RCI50"/>
      <c r="RCJ50"/>
      <c r="RCK50"/>
      <c r="RCL50"/>
      <c r="RCM50"/>
      <c r="RCN50"/>
      <c r="RCO50"/>
      <c r="RCP50"/>
      <c r="RCQ50"/>
      <c r="RCR50"/>
      <c r="RCS50"/>
      <c r="RCT50"/>
      <c r="RCU50"/>
      <c r="RCV50"/>
      <c r="RCW50"/>
      <c r="RCX50"/>
      <c r="RCY50"/>
      <c r="RCZ50"/>
      <c r="RDA50"/>
      <c r="RDB50"/>
      <c r="RDC50"/>
      <c r="RDD50"/>
      <c r="RDE50"/>
      <c r="RDF50"/>
      <c r="RDG50"/>
      <c r="RDH50"/>
      <c r="RDI50"/>
      <c r="RDJ50"/>
      <c r="RDK50"/>
      <c r="RDL50"/>
      <c r="RDM50"/>
      <c r="RDN50"/>
      <c r="RDO50"/>
      <c r="RDP50"/>
      <c r="RDQ50"/>
      <c r="RDR50"/>
      <c r="RDS50"/>
      <c r="RDT50"/>
      <c r="RDU50"/>
      <c r="RDV50"/>
      <c r="RDW50"/>
      <c r="RDX50"/>
      <c r="RDY50"/>
      <c r="RDZ50"/>
      <c r="REA50"/>
      <c r="REB50"/>
      <c r="REC50"/>
      <c r="RED50"/>
      <c r="REE50"/>
      <c r="REF50"/>
      <c r="REG50"/>
      <c r="REH50"/>
      <c r="REI50"/>
      <c r="REJ50"/>
      <c r="REK50"/>
      <c r="REL50"/>
      <c r="REM50"/>
      <c r="REN50"/>
      <c r="REO50"/>
      <c r="REP50"/>
      <c r="REQ50"/>
      <c r="RER50"/>
      <c r="RES50"/>
      <c r="RET50"/>
      <c r="REU50"/>
      <c r="REV50"/>
      <c r="REW50"/>
      <c r="REX50"/>
      <c r="REY50"/>
      <c r="REZ50"/>
      <c r="RFA50"/>
      <c r="RFB50"/>
      <c r="RFC50"/>
      <c r="RFD50"/>
      <c r="RFE50"/>
      <c r="RFF50"/>
      <c r="RFG50"/>
      <c r="RFH50"/>
      <c r="RFI50"/>
      <c r="RFJ50"/>
      <c r="RFK50"/>
      <c r="RFL50"/>
      <c r="RFM50"/>
      <c r="RFN50"/>
      <c r="RFO50"/>
      <c r="RFP50"/>
      <c r="RFQ50"/>
      <c r="RFR50"/>
      <c r="RFS50"/>
      <c r="RFT50"/>
      <c r="RFU50"/>
      <c r="RFV50"/>
      <c r="RFW50"/>
      <c r="RFX50"/>
      <c r="RFY50"/>
      <c r="RFZ50"/>
      <c r="RGA50"/>
      <c r="RGB50"/>
      <c r="RGC50"/>
      <c r="RGD50"/>
      <c r="RGE50"/>
      <c r="RGF50"/>
      <c r="RGG50"/>
      <c r="RGH50"/>
      <c r="RGI50"/>
      <c r="RGJ50"/>
      <c r="RGK50"/>
      <c r="RGL50"/>
      <c r="RGM50"/>
      <c r="RGN50"/>
      <c r="RGO50"/>
      <c r="RGP50"/>
      <c r="RGQ50"/>
      <c r="RGR50"/>
      <c r="RGS50"/>
      <c r="RGT50"/>
      <c r="RGU50"/>
      <c r="RGV50"/>
      <c r="RGW50"/>
      <c r="RGX50"/>
      <c r="RGY50"/>
      <c r="RGZ50"/>
      <c r="RHA50"/>
      <c r="RHB50"/>
      <c r="RHC50"/>
      <c r="RHD50"/>
      <c r="RHE50"/>
      <c r="RHF50"/>
      <c r="RHG50"/>
      <c r="RHH50"/>
      <c r="RHI50"/>
      <c r="RHJ50"/>
      <c r="RHK50"/>
      <c r="RHL50"/>
      <c r="RHM50"/>
      <c r="RHN50"/>
      <c r="RHO50"/>
      <c r="RHP50"/>
      <c r="RHQ50"/>
      <c r="RHR50"/>
      <c r="RHS50"/>
      <c r="RHT50"/>
      <c r="RHU50"/>
      <c r="RHV50"/>
      <c r="RHW50"/>
      <c r="RHX50"/>
      <c r="RHY50"/>
      <c r="RHZ50"/>
      <c r="RIA50"/>
      <c r="RIB50"/>
      <c r="RIC50"/>
      <c r="RID50"/>
      <c r="RIE50"/>
      <c r="RIF50"/>
      <c r="RIG50"/>
      <c r="RIH50"/>
      <c r="RII50"/>
      <c r="RIJ50"/>
      <c r="RIK50"/>
      <c r="RIL50"/>
      <c r="RIM50"/>
      <c r="RIN50"/>
      <c r="RIO50"/>
      <c r="RIP50"/>
      <c r="RIQ50"/>
      <c r="RIR50"/>
      <c r="RIS50"/>
      <c r="RIT50"/>
      <c r="RIU50"/>
      <c r="RIV50"/>
      <c r="RIW50"/>
      <c r="RIX50"/>
      <c r="RIY50"/>
      <c r="RIZ50"/>
      <c r="RJA50"/>
      <c r="RJB50"/>
      <c r="RJC50"/>
      <c r="RJD50"/>
      <c r="RJE50"/>
      <c r="RJF50"/>
      <c r="RJG50"/>
      <c r="RJH50"/>
      <c r="RJI50"/>
      <c r="RJJ50"/>
      <c r="RJK50"/>
      <c r="RJL50"/>
      <c r="RJM50"/>
      <c r="RJN50"/>
      <c r="RJO50"/>
      <c r="RJP50"/>
      <c r="RJQ50"/>
      <c r="RJR50"/>
      <c r="RJS50"/>
      <c r="RJT50"/>
      <c r="RJU50"/>
      <c r="RJV50"/>
      <c r="RJW50"/>
      <c r="RJX50"/>
      <c r="RJY50"/>
      <c r="RJZ50"/>
      <c r="RKA50"/>
      <c r="RKB50"/>
      <c r="RKC50"/>
      <c r="RKD50"/>
      <c r="RKE50"/>
      <c r="RKF50"/>
      <c r="RKG50"/>
      <c r="RKH50"/>
      <c r="RKI50"/>
      <c r="RKJ50"/>
      <c r="RKK50"/>
      <c r="RKL50"/>
      <c r="RKM50"/>
      <c r="RKN50"/>
      <c r="RKO50"/>
      <c r="RKP50"/>
      <c r="RKQ50"/>
      <c r="RKR50"/>
      <c r="RKS50"/>
      <c r="RKT50"/>
      <c r="RKU50"/>
      <c r="RKV50"/>
      <c r="RKW50"/>
      <c r="RKX50"/>
      <c r="RKY50"/>
      <c r="RKZ50"/>
      <c r="RLA50"/>
      <c r="RLB50"/>
      <c r="RLC50"/>
      <c r="RLD50"/>
      <c r="RLE50"/>
      <c r="RLF50"/>
      <c r="RLG50"/>
      <c r="RLH50"/>
      <c r="RLI50"/>
      <c r="RLJ50"/>
      <c r="RLK50"/>
      <c r="RLL50"/>
      <c r="RLM50"/>
      <c r="RLN50"/>
      <c r="RLO50"/>
      <c r="RLP50"/>
      <c r="RLQ50"/>
      <c r="RLR50"/>
      <c r="RLS50"/>
      <c r="RLT50"/>
      <c r="RLU50"/>
      <c r="RLV50"/>
      <c r="RLW50"/>
      <c r="RLX50"/>
      <c r="RLY50"/>
      <c r="RLZ50"/>
      <c r="RMA50"/>
      <c r="RMB50"/>
      <c r="RMC50"/>
      <c r="RMD50"/>
      <c r="RME50"/>
      <c r="RMF50"/>
      <c r="RMG50"/>
      <c r="RMH50"/>
      <c r="RMI50"/>
      <c r="RMJ50"/>
      <c r="RMK50"/>
      <c r="RML50"/>
      <c r="RMM50"/>
      <c r="RMN50"/>
      <c r="RMO50"/>
      <c r="RMP50"/>
      <c r="RMQ50"/>
      <c r="RMR50"/>
      <c r="RMS50"/>
      <c r="RMT50"/>
      <c r="RMU50"/>
      <c r="RMV50"/>
      <c r="RMW50"/>
      <c r="RMX50"/>
      <c r="RMY50"/>
      <c r="RMZ50"/>
      <c r="RNA50"/>
      <c r="RNB50"/>
      <c r="RNC50"/>
      <c r="RND50"/>
      <c r="RNE50"/>
      <c r="RNF50"/>
      <c r="RNG50"/>
      <c r="RNH50"/>
      <c r="RNI50"/>
      <c r="RNJ50"/>
      <c r="RNK50"/>
      <c r="RNL50"/>
      <c r="RNM50"/>
      <c r="RNN50"/>
      <c r="RNO50"/>
      <c r="RNP50"/>
      <c r="RNQ50"/>
      <c r="RNR50"/>
      <c r="RNS50"/>
      <c r="RNT50"/>
      <c r="RNU50"/>
      <c r="RNV50"/>
      <c r="RNW50"/>
      <c r="RNX50"/>
      <c r="RNY50"/>
      <c r="RNZ50"/>
      <c r="ROA50"/>
      <c r="ROB50"/>
      <c r="ROC50"/>
      <c r="ROD50"/>
      <c r="ROE50"/>
      <c r="ROF50"/>
      <c r="ROG50"/>
      <c r="ROH50"/>
      <c r="ROI50"/>
      <c r="ROJ50"/>
      <c r="ROK50"/>
      <c r="ROL50"/>
      <c r="ROM50"/>
      <c r="RON50"/>
      <c r="ROO50"/>
      <c r="ROP50"/>
      <c r="ROQ50"/>
      <c r="ROR50"/>
      <c r="ROS50"/>
      <c r="ROT50"/>
      <c r="ROU50"/>
      <c r="ROV50"/>
      <c r="ROW50"/>
      <c r="ROX50"/>
      <c r="ROY50"/>
      <c r="ROZ50"/>
      <c r="RPA50"/>
      <c r="RPB50"/>
      <c r="RPC50"/>
      <c r="RPD50"/>
      <c r="RPE50"/>
      <c r="RPF50"/>
      <c r="RPG50"/>
      <c r="RPH50"/>
      <c r="RPI50"/>
      <c r="RPJ50"/>
      <c r="RPK50"/>
      <c r="RPL50"/>
      <c r="RPM50"/>
      <c r="RPN50"/>
      <c r="RPO50"/>
      <c r="RPP50"/>
      <c r="RPQ50"/>
      <c r="RPR50"/>
      <c r="RPS50"/>
      <c r="RPT50"/>
      <c r="RPU50"/>
      <c r="RPV50"/>
      <c r="RPW50"/>
      <c r="RPX50"/>
      <c r="RPY50"/>
      <c r="RPZ50"/>
      <c r="RQA50"/>
      <c r="RQB50"/>
      <c r="RQC50"/>
      <c r="RQD50"/>
      <c r="RQE50"/>
      <c r="RQF50"/>
      <c r="RQG50"/>
      <c r="RQH50"/>
      <c r="RQI50"/>
      <c r="RQJ50"/>
      <c r="RQK50"/>
      <c r="RQL50"/>
      <c r="RQM50"/>
      <c r="RQN50"/>
      <c r="RQO50"/>
      <c r="RQP50"/>
      <c r="RQQ50"/>
      <c r="RQR50"/>
      <c r="RQS50"/>
      <c r="RQT50"/>
      <c r="RQU50"/>
      <c r="RQV50"/>
      <c r="RQW50"/>
      <c r="RQX50"/>
      <c r="RQY50"/>
      <c r="RQZ50"/>
      <c r="RRA50"/>
      <c r="RRB50"/>
      <c r="RRC50"/>
      <c r="RRD50"/>
      <c r="RRE50"/>
      <c r="RRF50"/>
      <c r="RRG50"/>
      <c r="RRH50"/>
      <c r="RRI50"/>
      <c r="RRJ50"/>
      <c r="RRK50"/>
      <c r="RRL50"/>
      <c r="RRM50"/>
      <c r="RRN50"/>
      <c r="RRO50"/>
      <c r="RRP50"/>
      <c r="RRQ50"/>
      <c r="RRR50"/>
      <c r="RRS50"/>
      <c r="RRT50"/>
      <c r="RRU50"/>
      <c r="RRV50"/>
      <c r="RRW50"/>
      <c r="RRX50"/>
      <c r="RRY50"/>
      <c r="RRZ50"/>
      <c r="RSA50"/>
      <c r="RSB50"/>
      <c r="RSC50"/>
      <c r="RSD50"/>
      <c r="RSE50"/>
      <c r="RSF50"/>
      <c r="RSG50"/>
      <c r="RSH50"/>
      <c r="RSI50"/>
      <c r="RSJ50"/>
      <c r="RSK50"/>
      <c r="RSL50"/>
      <c r="RSM50"/>
      <c r="RSN50"/>
      <c r="RSO50"/>
      <c r="RSP50"/>
      <c r="RSQ50"/>
      <c r="RSR50"/>
      <c r="RSS50"/>
      <c r="RST50"/>
      <c r="RSU50"/>
      <c r="RSV50"/>
      <c r="RSW50"/>
      <c r="RSX50"/>
      <c r="RSY50"/>
      <c r="RSZ50"/>
      <c r="RTA50"/>
      <c r="RTB50"/>
      <c r="RTC50"/>
      <c r="RTD50"/>
      <c r="RTE50"/>
      <c r="RTF50"/>
      <c r="RTG50"/>
      <c r="RTH50"/>
      <c r="RTI50"/>
      <c r="RTJ50"/>
      <c r="RTK50"/>
      <c r="RTL50"/>
      <c r="RTM50"/>
      <c r="RTN50"/>
      <c r="RTO50"/>
      <c r="RTP50"/>
      <c r="RTQ50"/>
      <c r="RTR50"/>
      <c r="RTS50"/>
      <c r="RTT50"/>
      <c r="RTU50"/>
      <c r="RTV50"/>
      <c r="RTW50"/>
      <c r="RTX50"/>
      <c r="RTY50"/>
      <c r="RTZ50"/>
      <c r="RUA50"/>
      <c r="RUB50"/>
      <c r="RUC50"/>
      <c r="RUD50"/>
      <c r="RUE50"/>
      <c r="RUF50"/>
      <c r="RUG50"/>
      <c r="RUH50"/>
      <c r="RUI50"/>
      <c r="RUJ50"/>
      <c r="RUK50"/>
      <c r="RUL50"/>
      <c r="RUM50"/>
      <c r="RUN50"/>
      <c r="RUO50"/>
      <c r="RUP50"/>
      <c r="RUQ50"/>
      <c r="RUR50"/>
      <c r="RUS50"/>
      <c r="RUT50"/>
      <c r="RUU50"/>
      <c r="RUV50"/>
      <c r="RUW50"/>
      <c r="RUX50"/>
      <c r="RUY50"/>
      <c r="RUZ50"/>
      <c r="RVA50"/>
      <c r="RVB50"/>
      <c r="RVC50"/>
      <c r="RVD50"/>
      <c r="RVE50"/>
      <c r="RVF50"/>
      <c r="RVG50"/>
      <c r="RVH50"/>
      <c r="RVI50"/>
      <c r="RVJ50"/>
      <c r="RVK50"/>
      <c r="RVL50"/>
      <c r="RVM50"/>
      <c r="RVN50"/>
      <c r="RVO50"/>
      <c r="RVP50"/>
      <c r="RVQ50"/>
      <c r="RVR50"/>
      <c r="RVS50"/>
      <c r="RVT50"/>
      <c r="RVU50"/>
      <c r="RVV50"/>
      <c r="RVW50"/>
      <c r="RVX50"/>
      <c r="RVY50"/>
      <c r="RVZ50"/>
      <c r="RWA50"/>
      <c r="RWB50"/>
      <c r="RWC50"/>
      <c r="RWD50"/>
      <c r="RWE50"/>
      <c r="RWF50"/>
      <c r="RWG50"/>
      <c r="RWH50"/>
      <c r="RWI50"/>
      <c r="RWJ50"/>
      <c r="RWK50"/>
      <c r="RWL50"/>
      <c r="RWM50"/>
      <c r="RWN50"/>
      <c r="RWO50"/>
      <c r="RWP50"/>
      <c r="RWQ50"/>
      <c r="RWR50"/>
      <c r="RWS50"/>
      <c r="RWT50"/>
      <c r="RWU50"/>
      <c r="RWV50"/>
      <c r="RWW50"/>
      <c r="RWX50"/>
      <c r="RWY50"/>
      <c r="RWZ50"/>
      <c r="RXA50"/>
      <c r="RXB50"/>
      <c r="RXC50"/>
      <c r="RXD50"/>
      <c r="RXE50"/>
      <c r="RXF50"/>
      <c r="RXG50"/>
      <c r="RXH50"/>
      <c r="RXI50"/>
      <c r="RXJ50"/>
      <c r="RXK50"/>
      <c r="RXL50"/>
      <c r="RXM50"/>
      <c r="RXN50"/>
      <c r="RXO50"/>
      <c r="RXP50"/>
      <c r="RXQ50"/>
      <c r="RXR50"/>
      <c r="RXS50"/>
      <c r="RXT50"/>
      <c r="RXU50"/>
      <c r="RXV50"/>
      <c r="RXW50"/>
      <c r="RXX50"/>
      <c r="RXY50"/>
      <c r="RXZ50"/>
      <c r="RYA50"/>
      <c r="RYB50"/>
      <c r="RYC50"/>
      <c r="RYD50"/>
      <c r="RYE50"/>
      <c r="RYF50"/>
      <c r="RYG50"/>
      <c r="RYH50"/>
      <c r="RYI50"/>
      <c r="RYJ50"/>
      <c r="RYK50"/>
      <c r="RYL50"/>
      <c r="RYM50"/>
      <c r="RYN50"/>
      <c r="RYO50"/>
      <c r="RYP50"/>
      <c r="RYQ50"/>
      <c r="RYR50"/>
      <c r="RYS50"/>
      <c r="RYT50"/>
      <c r="RYU50"/>
      <c r="RYV50"/>
      <c r="RYW50"/>
      <c r="RYX50"/>
      <c r="RYY50"/>
      <c r="RYZ50"/>
      <c r="RZA50"/>
      <c r="RZB50"/>
      <c r="RZC50"/>
      <c r="RZD50"/>
      <c r="RZE50"/>
      <c r="RZF50"/>
      <c r="RZG50"/>
      <c r="RZH50"/>
      <c r="RZI50"/>
      <c r="RZJ50"/>
      <c r="RZK50"/>
      <c r="RZL50"/>
      <c r="RZM50"/>
      <c r="RZN50"/>
      <c r="RZO50"/>
      <c r="RZP50"/>
      <c r="RZQ50"/>
      <c r="RZR50"/>
      <c r="RZS50"/>
      <c r="RZT50"/>
      <c r="RZU50"/>
      <c r="RZV50"/>
      <c r="RZW50"/>
      <c r="RZX50"/>
      <c r="RZY50"/>
      <c r="RZZ50"/>
      <c r="SAA50"/>
      <c r="SAB50"/>
      <c r="SAC50"/>
      <c r="SAD50"/>
      <c r="SAE50"/>
      <c r="SAF50"/>
      <c r="SAG50"/>
      <c r="SAH50"/>
      <c r="SAI50"/>
      <c r="SAJ50"/>
      <c r="SAK50"/>
      <c r="SAL50"/>
      <c r="SAM50"/>
      <c r="SAN50"/>
      <c r="SAO50"/>
      <c r="SAP50"/>
      <c r="SAQ50"/>
      <c r="SAR50"/>
      <c r="SAS50"/>
      <c r="SAT50"/>
      <c r="SAU50"/>
      <c r="SAV50"/>
      <c r="SAW50"/>
      <c r="SAX50"/>
      <c r="SAY50"/>
      <c r="SAZ50"/>
      <c r="SBA50"/>
      <c r="SBB50"/>
      <c r="SBC50"/>
      <c r="SBD50"/>
      <c r="SBE50"/>
      <c r="SBF50"/>
      <c r="SBG50"/>
      <c r="SBH50"/>
      <c r="SBI50"/>
      <c r="SBJ50"/>
      <c r="SBK50"/>
      <c r="SBL50"/>
      <c r="SBM50"/>
      <c r="SBN50"/>
      <c r="SBO50"/>
      <c r="SBP50"/>
      <c r="SBQ50"/>
      <c r="SBR50"/>
      <c r="SBS50"/>
      <c r="SBT50"/>
      <c r="SBU50"/>
      <c r="SBV50"/>
      <c r="SBW50"/>
      <c r="SBX50"/>
      <c r="SBY50"/>
      <c r="SBZ50"/>
      <c r="SCA50"/>
      <c r="SCB50"/>
      <c r="SCC50"/>
      <c r="SCD50"/>
      <c r="SCE50"/>
      <c r="SCF50"/>
      <c r="SCG50"/>
      <c r="SCH50"/>
      <c r="SCI50"/>
      <c r="SCJ50"/>
      <c r="SCK50"/>
      <c r="SCL50"/>
      <c r="SCM50"/>
      <c r="SCN50"/>
      <c r="SCO50"/>
      <c r="SCP50"/>
      <c r="SCQ50"/>
      <c r="SCR50"/>
      <c r="SCS50"/>
      <c r="SCT50"/>
      <c r="SCU50"/>
      <c r="SCV50"/>
      <c r="SCW50"/>
      <c r="SCX50"/>
      <c r="SCY50"/>
      <c r="SCZ50"/>
      <c r="SDA50"/>
      <c r="SDB50"/>
      <c r="SDC50"/>
      <c r="SDD50"/>
      <c r="SDE50"/>
      <c r="SDF50"/>
      <c r="SDG50"/>
      <c r="SDH50"/>
      <c r="SDI50"/>
      <c r="SDJ50"/>
      <c r="SDK50"/>
      <c r="SDL50"/>
      <c r="SDM50"/>
      <c r="SDN50"/>
      <c r="SDO50"/>
      <c r="SDP50"/>
      <c r="SDQ50"/>
      <c r="SDR50"/>
      <c r="SDS50"/>
      <c r="SDT50"/>
      <c r="SDU50"/>
      <c r="SDV50"/>
      <c r="SDW50"/>
      <c r="SDX50"/>
      <c r="SDY50"/>
      <c r="SDZ50"/>
      <c r="SEA50"/>
      <c r="SEB50"/>
      <c r="SEC50"/>
      <c r="SED50"/>
      <c r="SEE50"/>
      <c r="SEF50"/>
      <c r="SEG50"/>
      <c r="SEH50"/>
      <c r="SEI50"/>
      <c r="SEJ50"/>
      <c r="SEK50"/>
      <c r="SEL50"/>
      <c r="SEM50"/>
      <c r="SEN50"/>
      <c r="SEO50"/>
      <c r="SEP50"/>
      <c r="SEQ50"/>
      <c r="SER50"/>
      <c r="SES50"/>
      <c r="SET50"/>
      <c r="SEU50"/>
      <c r="SEV50"/>
      <c r="SEW50"/>
      <c r="SEX50"/>
      <c r="SEY50"/>
      <c r="SEZ50"/>
      <c r="SFA50"/>
      <c r="SFB50"/>
      <c r="SFC50"/>
      <c r="SFD50"/>
      <c r="SFE50"/>
      <c r="SFF50"/>
      <c r="SFG50"/>
      <c r="SFH50"/>
      <c r="SFI50"/>
      <c r="SFJ50"/>
      <c r="SFK50"/>
      <c r="SFL50"/>
      <c r="SFM50"/>
      <c r="SFN50"/>
      <c r="SFO50"/>
      <c r="SFP50"/>
      <c r="SFQ50"/>
      <c r="SFR50"/>
      <c r="SFS50"/>
      <c r="SFT50"/>
      <c r="SFU50"/>
      <c r="SFV50"/>
      <c r="SFW50"/>
      <c r="SFX50"/>
      <c r="SFY50"/>
      <c r="SFZ50"/>
      <c r="SGA50"/>
      <c r="SGB50"/>
      <c r="SGC50"/>
      <c r="SGD50"/>
      <c r="SGE50"/>
      <c r="SGF50"/>
      <c r="SGG50"/>
      <c r="SGH50"/>
      <c r="SGI50"/>
      <c r="SGJ50"/>
      <c r="SGK50"/>
      <c r="SGL50"/>
      <c r="SGM50"/>
      <c r="SGN50"/>
      <c r="SGO50"/>
      <c r="SGP50"/>
      <c r="SGQ50"/>
      <c r="SGR50"/>
      <c r="SGS50"/>
      <c r="SGT50"/>
      <c r="SGU50"/>
      <c r="SGV50"/>
      <c r="SGW50"/>
      <c r="SGX50"/>
      <c r="SGY50"/>
      <c r="SGZ50"/>
      <c r="SHA50"/>
      <c r="SHB50"/>
      <c r="SHC50"/>
      <c r="SHD50"/>
      <c r="SHE50"/>
      <c r="SHF50"/>
      <c r="SHG50"/>
      <c r="SHH50"/>
      <c r="SHI50"/>
      <c r="SHJ50"/>
      <c r="SHK50"/>
      <c r="SHL50"/>
      <c r="SHM50"/>
      <c r="SHN50"/>
      <c r="SHO50"/>
      <c r="SHP50"/>
      <c r="SHQ50"/>
      <c r="SHR50"/>
      <c r="SHS50"/>
      <c r="SHT50"/>
      <c r="SHU50"/>
      <c r="SHV50"/>
      <c r="SHW50"/>
      <c r="SHX50"/>
      <c r="SHY50"/>
      <c r="SHZ50"/>
      <c r="SIA50"/>
      <c r="SIB50"/>
      <c r="SIC50"/>
      <c r="SID50"/>
      <c r="SIE50"/>
      <c r="SIF50"/>
      <c r="SIG50"/>
      <c r="SIH50"/>
      <c r="SII50"/>
      <c r="SIJ50"/>
      <c r="SIK50"/>
      <c r="SIL50"/>
      <c r="SIM50"/>
      <c r="SIN50"/>
      <c r="SIO50"/>
      <c r="SIP50"/>
      <c r="SIQ50"/>
      <c r="SIR50"/>
      <c r="SIS50"/>
      <c r="SIT50"/>
      <c r="SIU50"/>
      <c r="SIV50"/>
      <c r="SIW50"/>
      <c r="SIX50"/>
      <c r="SIY50"/>
      <c r="SIZ50"/>
      <c r="SJA50"/>
      <c r="SJB50"/>
      <c r="SJC50"/>
      <c r="SJD50"/>
      <c r="SJE50"/>
      <c r="SJF50"/>
      <c r="SJG50"/>
      <c r="SJH50"/>
      <c r="SJI50"/>
      <c r="SJJ50"/>
      <c r="SJK50"/>
      <c r="SJL50"/>
      <c r="SJM50"/>
      <c r="SJN50"/>
      <c r="SJO50"/>
      <c r="SJP50"/>
      <c r="SJQ50"/>
      <c r="SJR50"/>
      <c r="SJS50"/>
      <c r="SJT50"/>
      <c r="SJU50"/>
      <c r="SJV50"/>
      <c r="SJW50"/>
      <c r="SJX50"/>
      <c r="SJY50"/>
      <c r="SJZ50"/>
      <c r="SKA50"/>
      <c r="SKB50"/>
      <c r="SKC50"/>
      <c r="SKD50"/>
      <c r="SKE50"/>
      <c r="SKF50"/>
      <c r="SKG50"/>
      <c r="SKH50"/>
      <c r="SKI50"/>
      <c r="SKJ50"/>
      <c r="SKK50"/>
      <c r="SKL50"/>
      <c r="SKM50"/>
      <c r="SKN50"/>
      <c r="SKO50"/>
      <c r="SKP50"/>
      <c r="SKQ50"/>
      <c r="SKR50"/>
      <c r="SKS50"/>
      <c r="SKT50"/>
      <c r="SKU50"/>
      <c r="SKV50"/>
      <c r="SKW50"/>
      <c r="SKX50"/>
      <c r="SKY50"/>
      <c r="SKZ50"/>
      <c r="SLA50"/>
      <c r="SLB50"/>
      <c r="SLC50"/>
      <c r="SLD50"/>
      <c r="SLE50"/>
      <c r="SLF50"/>
      <c r="SLG50"/>
      <c r="SLH50"/>
      <c r="SLI50"/>
      <c r="SLJ50"/>
      <c r="SLK50"/>
      <c r="SLL50"/>
      <c r="SLM50"/>
      <c r="SLN50"/>
      <c r="SLO50"/>
      <c r="SLP50"/>
      <c r="SLQ50"/>
      <c r="SLR50"/>
      <c r="SLS50"/>
      <c r="SLT50"/>
      <c r="SLU50"/>
      <c r="SLV50"/>
      <c r="SLW50"/>
      <c r="SLX50"/>
      <c r="SLY50"/>
      <c r="SLZ50"/>
      <c r="SMA50"/>
      <c r="SMB50"/>
      <c r="SMC50"/>
      <c r="SMD50"/>
      <c r="SME50"/>
      <c r="SMF50"/>
      <c r="SMG50"/>
      <c r="SMH50"/>
      <c r="SMI50"/>
      <c r="SMJ50"/>
      <c r="SMK50"/>
      <c r="SML50"/>
      <c r="SMM50"/>
      <c r="SMN50"/>
      <c r="SMO50"/>
      <c r="SMP50"/>
      <c r="SMQ50"/>
      <c r="SMR50"/>
      <c r="SMS50"/>
      <c r="SMT50"/>
      <c r="SMU50"/>
      <c r="SMV50"/>
      <c r="SMW50"/>
      <c r="SMX50"/>
      <c r="SMY50"/>
      <c r="SMZ50"/>
      <c r="SNA50"/>
      <c r="SNB50"/>
      <c r="SNC50"/>
      <c r="SND50"/>
      <c r="SNE50"/>
      <c r="SNF50"/>
      <c r="SNG50"/>
      <c r="SNH50"/>
      <c r="SNI50"/>
      <c r="SNJ50"/>
      <c r="SNK50"/>
      <c r="SNL50"/>
      <c r="SNM50"/>
      <c r="SNN50"/>
      <c r="SNO50"/>
      <c r="SNP50"/>
      <c r="SNQ50"/>
      <c r="SNR50"/>
      <c r="SNS50"/>
      <c r="SNT50"/>
      <c r="SNU50"/>
      <c r="SNV50"/>
      <c r="SNW50"/>
      <c r="SNX50"/>
      <c r="SNY50"/>
      <c r="SNZ50"/>
      <c r="SOA50"/>
      <c r="SOB50"/>
      <c r="SOC50"/>
      <c r="SOD50"/>
      <c r="SOE50"/>
      <c r="SOF50"/>
      <c r="SOG50"/>
      <c r="SOH50"/>
      <c r="SOI50"/>
      <c r="SOJ50"/>
      <c r="SOK50"/>
      <c r="SOL50"/>
      <c r="SOM50"/>
      <c r="SON50"/>
      <c r="SOO50"/>
      <c r="SOP50"/>
      <c r="SOQ50"/>
      <c r="SOR50"/>
      <c r="SOS50"/>
      <c r="SOT50"/>
      <c r="SOU50"/>
      <c r="SOV50"/>
      <c r="SOW50"/>
      <c r="SOX50"/>
      <c r="SOY50"/>
      <c r="SOZ50"/>
      <c r="SPA50"/>
      <c r="SPB50"/>
      <c r="SPC50"/>
      <c r="SPD50"/>
      <c r="SPE50"/>
      <c r="SPF50"/>
      <c r="SPG50"/>
      <c r="SPH50"/>
      <c r="SPI50"/>
      <c r="SPJ50"/>
      <c r="SPK50"/>
      <c r="SPL50"/>
      <c r="SPM50"/>
      <c r="SPN50"/>
      <c r="SPO50"/>
      <c r="SPP50"/>
      <c r="SPQ50"/>
      <c r="SPR50"/>
      <c r="SPS50"/>
      <c r="SPT50"/>
      <c r="SPU50"/>
      <c r="SPV50"/>
      <c r="SPW50"/>
      <c r="SPX50"/>
      <c r="SPY50"/>
      <c r="SPZ50"/>
      <c r="SQA50"/>
      <c r="SQB50"/>
      <c r="SQC50"/>
      <c r="SQD50"/>
      <c r="SQE50"/>
      <c r="SQF50"/>
      <c r="SQG50"/>
      <c r="SQH50"/>
      <c r="SQI50"/>
      <c r="SQJ50"/>
      <c r="SQK50"/>
      <c r="SQL50"/>
      <c r="SQM50"/>
      <c r="SQN50"/>
      <c r="SQO50"/>
      <c r="SQP50"/>
      <c r="SQQ50"/>
      <c r="SQR50"/>
      <c r="SQS50"/>
      <c r="SQT50"/>
      <c r="SQU50"/>
      <c r="SQV50"/>
      <c r="SQW50"/>
      <c r="SQX50"/>
      <c r="SQY50"/>
      <c r="SQZ50"/>
      <c r="SRA50"/>
      <c r="SRB50"/>
      <c r="SRC50"/>
      <c r="SRD50"/>
      <c r="SRE50"/>
      <c r="SRF50"/>
      <c r="SRG50"/>
      <c r="SRH50"/>
      <c r="SRI50"/>
      <c r="SRJ50"/>
      <c r="SRK50"/>
      <c r="SRL50"/>
      <c r="SRM50"/>
      <c r="SRN50"/>
      <c r="SRO50"/>
      <c r="SRP50"/>
      <c r="SRQ50"/>
      <c r="SRR50"/>
      <c r="SRS50"/>
      <c r="SRT50"/>
      <c r="SRU50"/>
      <c r="SRV50"/>
      <c r="SRW50"/>
      <c r="SRX50"/>
      <c r="SRY50"/>
      <c r="SRZ50"/>
      <c r="SSA50"/>
      <c r="SSB50"/>
      <c r="SSC50"/>
      <c r="SSD50"/>
      <c r="SSE50"/>
      <c r="SSF50"/>
      <c r="SSG50"/>
      <c r="SSH50"/>
      <c r="SSI50"/>
      <c r="SSJ50"/>
      <c r="SSK50"/>
      <c r="SSL50"/>
      <c r="SSM50"/>
      <c r="SSN50"/>
      <c r="SSO50"/>
      <c r="SSP50"/>
      <c r="SSQ50"/>
      <c r="SSR50"/>
      <c r="SSS50"/>
      <c r="SST50"/>
      <c r="SSU50"/>
      <c r="SSV50"/>
      <c r="SSW50"/>
      <c r="SSX50"/>
      <c r="SSY50"/>
      <c r="SSZ50"/>
      <c r="STA50"/>
      <c r="STB50"/>
      <c r="STC50"/>
      <c r="STD50"/>
      <c r="STE50"/>
      <c r="STF50"/>
      <c r="STG50"/>
      <c r="STH50"/>
      <c r="STI50"/>
      <c r="STJ50"/>
      <c r="STK50"/>
      <c r="STL50"/>
      <c r="STM50"/>
      <c r="STN50"/>
      <c r="STO50"/>
      <c r="STP50"/>
      <c r="STQ50"/>
      <c r="STR50"/>
      <c r="STS50"/>
      <c r="STT50"/>
      <c r="STU50"/>
      <c r="STV50"/>
      <c r="STW50"/>
      <c r="STX50"/>
      <c r="STY50"/>
      <c r="STZ50"/>
      <c r="SUA50"/>
      <c r="SUB50"/>
      <c r="SUC50"/>
      <c r="SUD50"/>
      <c r="SUE50"/>
      <c r="SUF50"/>
      <c r="SUG50"/>
      <c r="SUH50"/>
      <c r="SUI50"/>
      <c r="SUJ50"/>
      <c r="SUK50"/>
      <c r="SUL50"/>
      <c r="SUM50"/>
      <c r="SUN50"/>
      <c r="SUO50"/>
      <c r="SUP50"/>
      <c r="SUQ50"/>
      <c r="SUR50"/>
      <c r="SUS50"/>
      <c r="SUT50"/>
      <c r="SUU50"/>
      <c r="SUV50"/>
      <c r="SUW50"/>
      <c r="SUX50"/>
      <c r="SUY50"/>
      <c r="SUZ50"/>
      <c r="SVA50"/>
      <c r="SVB50"/>
      <c r="SVC50"/>
      <c r="SVD50"/>
      <c r="SVE50"/>
      <c r="SVF50"/>
      <c r="SVG50"/>
      <c r="SVH50"/>
      <c r="SVI50"/>
      <c r="SVJ50"/>
      <c r="SVK50"/>
      <c r="SVL50"/>
      <c r="SVM50"/>
      <c r="SVN50"/>
      <c r="SVO50"/>
      <c r="SVP50"/>
      <c r="SVQ50"/>
      <c r="SVR50"/>
      <c r="SVS50"/>
      <c r="SVT50"/>
      <c r="SVU50"/>
      <c r="SVV50"/>
      <c r="SVW50"/>
      <c r="SVX50"/>
      <c r="SVY50"/>
      <c r="SVZ50"/>
      <c r="SWA50"/>
      <c r="SWB50"/>
      <c r="SWC50"/>
      <c r="SWD50"/>
      <c r="SWE50"/>
      <c r="SWF50"/>
      <c r="SWG50"/>
      <c r="SWH50"/>
      <c r="SWI50"/>
      <c r="SWJ50"/>
      <c r="SWK50"/>
      <c r="SWL50"/>
      <c r="SWM50"/>
      <c r="SWN50"/>
      <c r="SWO50"/>
      <c r="SWP50"/>
      <c r="SWQ50"/>
      <c r="SWR50"/>
      <c r="SWS50"/>
      <c r="SWT50"/>
      <c r="SWU50"/>
      <c r="SWV50"/>
      <c r="SWW50"/>
      <c r="SWX50"/>
      <c r="SWY50"/>
      <c r="SWZ50"/>
      <c r="SXA50"/>
      <c r="SXB50"/>
      <c r="SXC50"/>
      <c r="SXD50"/>
      <c r="SXE50"/>
      <c r="SXF50"/>
      <c r="SXG50"/>
      <c r="SXH50"/>
      <c r="SXI50"/>
      <c r="SXJ50"/>
      <c r="SXK50"/>
      <c r="SXL50"/>
      <c r="SXM50"/>
      <c r="SXN50"/>
      <c r="SXO50"/>
      <c r="SXP50"/>
      <c r="SXQ50"/>
      <c r="SXR50"/>
      <c r="SXS50"/>
      <c r="SXT50"/>
      <c r="SXU50"/>
      <c r="SXV50"/>
      <c r="SXW50"/>
      <c r="SXX50"/>
      <c r="SXY50"/>
      <c r="SXZ50"/>
      <c r="SYA50"/>
      <c r="SYB50"/>
      <c r="SYC50"/>
      <c r="SYD50"/>
      <c r="SYE50"/>
      <c r="SYF50"/>
      <c r="SYG50"/>
      <c r="SYH50"/>
      <c r="SYI50"/>
      <c r="SYJ50"/>
      <c r="SYK50"/>
      <c r="SYL50"/>
      <c r="SYM50"/>
      <c r="SYN50"/>
      <c r="SYO50"/>
      <c r="SYP50"/>
      <c r="SYQ50"/>
      <c r="SYR50"/>
      <c r="SYS50"/>
      <c r="SYT50"/>
      <c r="SYU50"/>
      <c r="SYV50"/>
      <c r="SYW50"/>
      <c r="SYX50"/>
      <c r="SYY50"/>
      <c r="SYZ50"/>
      <c r="SZA50"/>
      <c r="SZB50"/>
      <c r="SZC50"/>
      <c r="SZD50"/>
      <c r="SZE50"/>
      <c r="SZF50"/>
      <c r="SZG50"/>
      <c r="SZH50"/>
      <c r="SZI50"/>
      <c r="SZJ50"/>
      <c r="SZK50"/>
      <c r="SZL50"/>
      <c r="SZM50"/>
      <c r="SZN50"/>
      <c r="SZO50"/>
      <c r="SZP50"/>
      <c r="SZQ50"/>
      <c r="SZR50"/>
      <c r="SZS50"/>
      <c r="SZT50"/>
      <c r="SZU50"/>
      <c r="SZV50"/>
      <c r="SZW50"/>
      <c r="SZX50"/>
      <c r="SZY50"/>
      <c r="SZZ50"/>
      <c r="TAA50"/>
      <c r="TAB50"/>
      <c r="TAC50"/>
      <c r="TAD50"/>
      <c r="TAE50"/>
      <c r="TAF50"/>
      <c r="TAG50"/>
      <c r="TAH50"/>
      <c r="TAI50"/>
      <c r="TAJ50"/>
      <c r="TAK50"/>
      <c r="TAL50"/>
      <c r="TAM50"/>
      <c r="TAN50"/>
      <c r="TAO50"/>
      <c r="TAP50"/>
      <c r="TAQ50"/>
      <c r="TAR50"/>
      <c r="TAS50"/>
      <c r="TAT50"/>
      <c r="TAU50"/>
      <c r="TAV50"/>
      <c r="TAW50"/>
      <c r="TAX50"/>
      <c r="TAY50"/>
      <c r="TAZ50"/>
      <c r="TBA50"/>
      <c r="TBB50"/>
      <c r="TBC50"/>
      <c r="TBD50"/>
      <c r="TBE50"/>
      <c r="TBF50"/>
      <c r="TBG50"/>
      <c r="TBH50"/>
      <c r="TBI50"/>
      <c r="TBJ50"/>
      <c r="TBK50"/>
      <c r="TBL50"/>
      <c r="TBM50"/>
      <c r="TBN50"/>
      <c r="TBO50"/>
      <c r="TBP50"/>
      <c r="TBQ50"/>
      <c r="TBR50"/>
      <c r="TBS50"/>
      <c r="TBT50"/>
      <c r="TBU50"/>
      <c r="TBV50"/>
      <c r="TBW50"/>
      <c r="TBX50"/>
      <c r="TBY50"/>
      <c r="TBZ50"/>
      <c r="TCA50"/>
      <c r="TCB50"/>
      <c r="TCC50"/>
      <c r="TCD50"/>
      <c r="TCE50"/>
      <c r="TCF50"/>
      <c r="TCG50"/>
      <c r="TCH50"/>
      <c r="TCI50"/>
      <c r="TCJ50"/>
      <c r="TCK50"/>
      <c r="TCL50"/>
      <c r="TCM50"/>
      <c r="TCN50"/>
      <c r="TCO50"/>
      <c r="TCP50"/>
      <c r="TCQ50"/>
      <c r="TCR50"/>
      <c r="TCS50"/>
      <c r="TCT50"/>
      <c r="TCU50"/>
      <c r="TCV50"/>
      <c r="TCW50"/>
      <c r="TCX50"/>
      <c r="TCY50"/>
      <c r="TCZ50"/>
      <c r="TDA50"/>
      <c r="TDB50"/>
      <c r="TDC50"/>
      <c r="TDD50"/>
      <c r="TDE50"/>
      <c r="TDF50"/>
      <c r="TDG50"/>
      <c r="TDH50"/>
      <c r="TDI50"/>
      <c r="TDJ50"/>
      <c r="TDK50"/>
      <c r="TDL50"/>
      <c r="TDM50"/>
      <c r="TDN50"/>
      <c r="TDO50"/>
      <c r="TDP50"/>
      <c r="TDQ50"/>
      <c r="TDR50"/>
      <c r="TDS50"/>
      <c r="TDT50"/>
      <c r="TDU50"/>
      <c r="TDV50"/>
      <c r="TDW50"/>
      <c r="TDX50"/>
      <c r="TDY50"/>
      <c r="TDZ50"/>
      <c r="TEA50"/>
      <c r="TEB50"/>
      <c r="TEC50"/>
      <c r="TED50"/>
      <c r="TEE50"/>
      <c r="TEF50"/>
      <c r="TEG50"/>
      <c r="TEH50"/>
      <c r="TEI50"/>
      <c r="TEJ50"/>
      <c r="TEK50"/>
      <c r="TEL50"/>
      <c r="TEM50"/>
      <c r="TEN50"/>
      <c r="TEO50"/>
      <c r="TEP50"/>
      <c r="TEQ50"/>
      <c r="TER50"/>
      <c r="TES50"/>
      <c r="TET50"/>
      <c r="TEU50"/>
      <c r="TEV50"/>
      <c r="TEW50"/>
      <c r="TEX50"/>
      <c r="TEY50"/>
      <c r="TEZ50"/>
      <c r="TFA50"/>
      <c r="TFB50"/>
      <c r="TFC50"/>
      <c r="TFD50"/>
      <c r="TFE50"/>
      <c r="TFF50"/>
      <c r="TFG50"/>
      <c r="TFH50"/>
      <c r="TFI50"/>
      <c r="TFJ50"/>
      <c r="TFK50"/>
      <c r="TFL50"/>
      <c r="TFM50"/>
      <c r="TFN50"/>
      <c r="TFO50"/>
      <c r="TFP50"/>
      <c r="TFQ50"/>
      <c r="TFR50"/>
      <c r="TFS50"/>
      <c r="TFT50"/>
      <c r="TFU50"/>
      <c r="TFV50"/>
      <c r="TFW50"/>
      <c r="TFX50"/>
      <c r="TFY50"/>
      <c r="TFZ50"/>
      <c r="TGA50"/>
      <c r="TGB50"/>
      <c r="TGC50"/>
      <c r="TGD50"/>
      <c r="TGE50"/>
      <c r="TGF50"/>
      <c r="TGG50"/>
      <c r="TGH50"/>
      <c r="TGI50"/>
      <c r="TGJ50"/>
      <c r="TGK50"/>
      <c r="TGL50"/>
      <c r="TGM50"/>
      <c r="TGN50"/>
      <c r="TGO50"/>
      <c r="TGP50"/>
      <c r="TGQ50"/>
      <c r="TGR50"/>
      <c r="TGS50"/>
      <c r="TGT50"/>
      <c r="TGU50"/>
      <c r="TGV50"/>
      <c r="TGW50"/>
      <c r="TGX50"/>
      <c r="TGY50"/>
      <c r="TGZ50"/>
      <c r="THA50"/>
      <c r="THB50"/>
      <c r="THC50"/>
      <c r="THD50"/>
      <c r="THE50"/>
      <c r="THF50"/>
      <c r="THG50"/>
      <c r="THH50"/>
      <c r="THI50"/>
      <c r="THJ50"/>
      <c r="THK50"/>
      <c r="THL50"/>
      <c r="THM50"/>
      <c r="THN50"/>
      <c r="THO50"/>
      <c r="THP50"/>
      <c r="THQ50"/>
      <c r="THR50"/>
      <c r="THS50"/>
      <c r="THT50"/>
      <c r="THU50"/>
      <c r="THV50"/>
      <c r="THW50"/>
      <c r="THX50"/>
      <c r="THY50"/>
      <c r="THZ50"/>
      <c r="TIA50"/>
      <c r="TIB50"/>
      <c r="TIC50"/>
      <c r="TID50"/>
      <c r="TIE50"/>
      <c r="TIF50"/>
      <c r="TIG50"/>
      <c r="TIH50"/>
      <c r="TII50"/>
      <c r="TIJ50"/>
      <c r="TIK50"/>
      <c r="TIL50"/>
      <c r="TIM50"/>
      <c r="TIN50"/>
      <c r="TIO50"/>
      <c r="TIP50"/>
      <c r="TIQ50"/>
      <c r="TIR50"/>
      <c r="TIS50"/>
      <c r="TIT50"/>
      <c r="TIU50"/>
      <c r="TIV50"/>
      <c r="TIW50"/>
      <c r="TIX50"/>
      <c r="TIY50"/>
      <c r="TIZ50"/>
      <c r="TJA50"/>
      <c r="TJB50"/>
      <c r="TJC50"/>
      <c r="TJD50"/>
      <c r="TJE50"/>
      <c r="TJF50"/>
      <c r="TJG50"/>
      <c r="TJH50"/>
      <c r="TJI50"/>
      <c r="TJJ50"/>
      <c r="TJK50"/>
      <c r="TJL50"/>
      <c r="TJM50"/>
      <c r="TJN50"/>
      <c r="TJO50"/>
      <c r="TJP50"/>
      <c r="TJQ50"/>
      <c r="TJR50"/>
      <c r="TJS50"/>
      <c r="TJT50"/>
      <c r="TJU50"/>
      <c r="TJV50"/>
      <c r="TJW50"/>
      <c r="TJX50"/>
      <c r="TJY50"/>
      <c r="TJZ50"/>
      <c r="TKA50"/>
      <c r="TKB50"/>
      <c r="TKC50"/>
      <c r="TKD50"/>
      <c r="TKE50"/>
      <c r="TKF50"/>
      <c r="TKG50"/>
      <c r="TKH50"/>
      <c r="TKI50"/>
      <c r="TKJ50"/>
      <c r="TKK50"/>
      <c r="TKL50"/>
      <c r="TKM50"/>
      <c r="TKN50"/>
      <c r="TKO50"/>
      <c r="TKP50"/>
      <c r="TKQ50"/>
      <c r="TKR50"/>
      <c r="TKS50"/>
      <c r="TKT50"/>
      <c r="TKU50"/>
      <c r="TKV50"/>
      <c r="TKW50"/>
      <c r="TKX50"/>
      <c r="TKY50"/>
      <c r="TKZ50"/>
      <c r="TLA50"/>
      <c r="TLB50"/>
      <c r="TLC50"/>
      <c r="TLD50"/>
      <c r="TLE50"/>
      <c r="TLF50"/>
      <c r="TLG50"/>
      <c r="TLH50"/>
      <c r="TLI50"/>
      <c r="TLJ50"/>
      <c r="TLK50"/>
      <c r="TLL50"/>
      <c r="TLM50"/>
      <c r="TLN50"/>
      <c r="TLO50"/>
      <c r="TLP50"/>
      <c r="TLQ50"/>
      <c r="TLR50"/>
      <c r="TLS50"/>
      <c r="TLT50"/>
      <c r="TLU50"/>
      <c r="TLV50"/>
      <c r="TLW50"/>
      <c r="TLX50"/>
      <c r="TLY50"/>
      <c r="TLZ50"/>
      <c r="TMA50"/>
      <c r="TMB50"/>
      <c r="TMC50"/>
      <c r="TMD50"/>
      <c r="TME50"/>
      <c r="TMF50"/>
      <c r="TMG50"/>
      <c r="TMH50"/>
      <c r="TMI50"/>
      <c r="TMJ50"/>
      <c r="TMK50"/>
      <c r="TML50"/>
      <c r="TMM50"/>
      <c r="TMN50"/>
      <c r="TMO50"/>
      <c r="TMP50"/>
      <c r="TMQ50"/>
      <c r="TMR50"/>
      <c r="TMS50"/>
      <c r="TMT50"/>
      <c r="TMU50"/>
      <c r="TMV50"/>
      <c r="TMW50"/>
      <c r="TMX50"/>
      <c r="TMY50"/>
      <c r="TMZ50"/>
      <c r="TNA50"/>
      <c r="TNB50"/>
      <c r="TNC50"/>
      <c r="TND50"/>
      <c r="TNE50"/>
      <c r="TNF50"/>
      <c r="TNG50"/>
      <c r="TNH50"/>
      <c r="TNI50"/>
      <c r="TNJ50"/>
      <c r="TNK50"/>
      <c r="TNL50"/>
      <c r="TNM50"/>
      <c r="TNN50"/>
      <c r="TNO50"/>
      <c r="TNP50"/>
      <c r="TNQ50"/>
      <c r="TNR50"/>
      <c r="TNS50"/>
      <c r="TNT50"/>
      <c r="TNU50"/>
      <c r="TNV50"/>
      <c r="TNW50"/>
      <c r="TNX50"/>
      <c r="TNY50"/>
      <c r="TNZ50"/>
      <c r="TOA50"/>
      <c r="TOB50"/>
      <c r="TOC50"/>
      <c r="TOD50"/>
      <c r="TOE50"/>
      <c r="TOF50"/>
      <c r="TOG50"/>
      <c r="TOH50"/>
      <c r="TOI50"/>
      <c r="TOJ50"/>
      <c r="TOK50"/>
      <c r="TOL50"/>
      <c r="TOM50"/>
      <c r="TON50"/>
      <c r="TOO50"/>
      <c r="TOP50"/>
      <c r="TOQ50"/>
      <c r="TOR50"/>
      <c r="TOS50"/>
      <c r="TOT50"/>
      <c r="TOU50"/>
      <c r="TOV50"/>
      <c r="TOW50"/>
      <c r="TOX50"/>
      <c r="TOY50"/>
      <c r="TOZ50"/>
      <c r="TPA50"/>
      <c r="TPB50"/>
      <c r="TPC50"/>
      <c r="TPD50"/>
      <c r="TPE50"/>
      <c r="TPF50"/>
      <c r="TPG50"/>
      <c r="TPH50"/>
      <c r="TPI50"/>
      <c r="TPJ50"/>
      <c r="TPK50"/>
      <c r="TPL50"/>
      <c r="TPM50"/>
      <c r="TPN50"/>
      <c r="TPO50"/>
      <c r="TPP50"/>
      <c r="TPQ50"/>
      <c r="TPR50"/>
      <c r="TPS50"/>
      <c r="TPT50"/>
      <c r="TPU50"/>
      <c r="TPV50"/>
      <c r="TPW50"/>
      <c r="TPX50"/>
      <c r="TPY50"/>
      <c r="TPZ50"/>
      <c r="TQA50"/>
      <c r="TQB50"/>
      <c r="TQC50"/>
      <c r="TQD50"/>
      <c r="TQE50"/>
      <c r="TQF50"/>
      <c r="TQG50"/>
      <c r="TQH50"/>
      <c r="TQI50"/>
      <c r="TQJ50"/>
      <c r="TQK50"/>
      <c r="TQL50"/>
      <c r="TQM50"/>
      <c r="TQN50"/>
      <c r="TQO50"/>
      <c r="TQP50"/>
      <c r="TQQ50"/>
      <c r="TQR50"/>
      <c r="TQS50"/>
      <c r="TQT50"/>
      <c r="TQU50"/>
      <c r="TQV50"/>
      <c r="TQW50"/>
      <c r="TQX50"/>
      <c r="TQY50"/>
      <c r="TQZ50"/>
      <c r="TRA50"/>
      <c r="TRB50"/>
      <c r="TRC50"/>
      <c r="TRD50"/>
      <c r="TRE50"/>
      <c r="TRF50"/>
      <c r="TRG50"/>
      <c r="TRH50"/>
      <c r="TRI50"/>
      <c r="TRJ50"/>
      <c r="TRK50"/>
      <c r="TRL50"/>
      <c r="TRM50"/>
      <c r="TRN50"/>
      <c r="TRO50"/>
      <c r="TRP50"/>
      <c r="TRQ50"/>
      <c r="TRR50"/>
      <c r="TRS50"/>
      <c r="TRT50"/>
      <c r="TRU50"/>
      <c r="TRV50"/>
      <c r="TRW50"/>
      <c r="TRX50"/>
      <c r="TRY50"/>
      <c r="TRZ50"/>
      <c r="TSA50"/>
      <c r="TSB50"/>
      <c r="TSC50"/>
      <c r="TSD50"/>
      <c r="TSE50"/>
      <c r="TSF50"/>
      <c r="TSG50"/>
      <c r="TSH50"/>
      <c r="TSI50"/>
      <c r="TSJ50"/>
      <c r="TSK50"/>
      <c r="TSL50"/>
      <c r="TSM50"/>
      <c r="TSN50"/>
      <c r="TSO50"/>
      <c r="TSP50"/>
      <c r="TSQ50"/>
      <c r="TSR50"/>
      <c r="TSS50"/>
      <c r="TST50"/>
      <c r="TSU50"/>
      <c r="TSV50"/>
      <c r="TSW50"/>
      <c r="TSX50"/>
      <c r="TSY50"/>
      <c r="TSZ50"/>
      <c r="TTA50"/>
      <c r="TTB50"/>
      <c r="TTC50"/>
      <c r="TTD50"/>
      <c r="TTE50"/>
      <c r="TTF50"/>
      <c r="TTG50"/>
      <c r="TTH50"/>
      <c r="TTI50"/>
      <c r="TTJ50"/>
      <c r="TTK50"/>
      <c r="TTL50"/>
      <c r="TTM50"/>
      <c r="TTN50"/>
      <c r="TTO50"/>
      <c r="TTP50"/>
      <c r="TTQ50"/>
      <c r="TTR50"/>
      <c r="TTS50"/>
      <c r="TTT50"/>
      <c r="TTU50"/>
      <c r="TTV50"/>
      <c r="TTW50"/>
      <c r="TTX50"/>
      <c r="TTY50"/>
      <c r="TTZ50"/>
      <c r="TUA50"/>
      <c r="TUB50"/>
      <c r="TUC50"/>
      <c r="TUD50"/>
      <c r="TUE50"/>
      <c r="TUF50"/>
      <c r="TUG50"/>
      <c r="TUH50"/>
      <c r="TUI50"/>
      <c r="TUJ50"/>
      <c r="TUK50"/>
      <c r="TUL50"/>
      <c r="TUM50"/>
      <c r="TUN50"/>
      <c r="TUO50"/>
      <c r="TUP50"/>
      <c r="TUQ50"/>
      <c r="TUR50"/>
      <c r="TUS50"/>
      <c r="TUT50"/>
      <c r="TUU50"/>
      <c r="TUV50"/>
      <c r="TUW50"/>
      <c r="TUX50"/>
      <c r="TUY50"/>
      <c r="TUZ50"/>
      <c r="TVA50"/>
      <c r="TVB50"/>
      <c r="TVC50"/>
      <c r="TVD50"/>
      <c r="TVE50"/>
      <c r="TVF50"/>
      <c r="TVG50"/>
      <c r="TVH50"/>
      <c r="TVI50"/>
      <c r="TVJ50"/>
      <c r="TVK50"/>
      <c r="TVL50"/>
      <c r="TVM50"/>
      <c r="TVN50"/>
      <c r="TVO50"/>
      <c r="TVP50"/>
      <c r="TVQ50"/>
      <c r="TVR50"/>
      <c r="TVS50"/>
      <c r="TVT50"/>
      <c r="TVU50"/>
      <c r="TVV50"/>
      <c r="TVW50"/>
      <c r="TVX50"/>
      <c r="TVY50"/>
      <c r="TVZ50"/>
      <c r="TWA50"/>
      <c r="TWB50"/>
      <c r="TWC50"/>
      <c r="TWD50"/>
      <c r="TWE50"/>
      <c r="TWF50"/>
      <c r="TWG50"/>
      <c r="TWH50"/>
      <c r="TWI50"/>
      <c r="TWJ50"/>
      <c r="TWK50"/>
      <c r="TWL50"/>
      <c r="TWM50"/>
      <c r="TWN50"/>
      <c r="TWO50"/>
      <c r="TWP50"/>
      <c r="TWQ50"/>
      <c r="TWR50"/>
      <c r="TWS50"/>
      <c r="TWT50"/>
      <c r="TWU50"/>
      <c r="TWV50"/>
      <c r="TWW50"/>
      <c r="TWX50"/>
      <c r="TWY50"/>
      <c r="TWZ50"/>
      <c r="TXA50"/>
      <c r="TXB50"/>
      <c r="TXC50"/>
      <c r="TXD50"/>
      <c r="TXE50"/>
      <c r="TXF50"/>
      <c r="TXG50"/>
      <c r="TXH50"/>
      <c r="TXI50"/>
      <c r="TXJ50"/>
      <c r="TXK50"/>
      <c r="TXL50"/>
      <c r="TXM50"/>
      <c r="TXN50"/>
      <c r="TXO50"/>
      <c r="TXP50"/>
      <c r="TXQ50"/>
      <c r="TXR50"/>
      <c r="TXS50"/>
      <c r="TXT50"/>
      <c r="TXU50"/>
      <c r="TXV50"/>
      <c r="TXW50"/>
      <c r="TXX50"/>
      <c r="TXY50"/>
      <c r="TXZ50"/>
      <c r="TYA50"/>
      <c r="TYB50"/>
      <c r="TYC50"/>
      <c r="TYD50"/>
      <c r="TYE50"/>
      <c r="TYF50"/>
      <c r="TYG50"/>
      <c r="TYH50"/>
      <c r="TYI50"/>
      <c r="TYJ50"/>
      <c r="TYK50"/>
      <c r="TYL50"/>
      <c r="TYM50"/>
      <c r="TYN50"/>
      <c r="TYO50"/>
      <c r="TYP50"/>
      <c r="TYQ50"/>
      <c r="TYR50"/>
      <c r="TYS50"/>
      <c r="TYT50"/>
      <c r="TYU50"/>
      <c r="TYV50"/>
      <c r="TYW50"/>
      <c r="TYX50"/>
      <c r="TYY50"/>
      <c r="TYZ50"/>
      <c r="TZA50"/>
      <c r="TZB50"/>
      <c r="TZC50"/>
      <c r="TZD50"/>
      <c r="TZE50"/>
      <c r="TZF50"/>
      <c r="TZG50"/>
      <c r="TZH50"/>
      <c r="TZI50"/>
      <c r="TZJ50"/>
      <c r="TZK50"/>
      <c r="TZL50"/>
      <c r="TZM50"/>
      <c r="TZN50"/>
      <c r="TZO50"/>
      <c r="TZP50"/>
      <c r="TZQ50"/>
      <c r="TZR50"/>
      <c r="TZS50"/>
      <c r="TZT50"/>
      <c r="TZU50"/>
      <c r="TZV50"/>
      <c r="TZW50"/>
      <c r="TZX50"/>
      <c r="TZY50"/>
      <c r="TZZ50"/>
      <c r="UAA50"/>
      <c r="UAB50"/>
      <c r="UAC50"/>
      <c r="UAD50"/>
      <c r="UAE50"/>
      <c r="UAF50"/>
      <c r="UAG50"/>
      <c r="UAH50"/>
      <c r="UAI50"/>
      <c r="UAJ50"/>
      <c r="UAK50"/>
      <c r="UAL50"/>
      <c r="UAM50"/>
      <c r="UAN50"/>
      <c r="UAO50"/>
      <c r="UAP50"/>
      <c r="UAQ50"/>
      <c r="UAR50"/>
      <c r="UAS50"/>
      <c r="UAT50"/>
      <c r="UAU50"/>
      <c r="UAV50"/>
      <c r="UAW50"/>
      <c r="UAX50"/>
      <c r="UAY50"/>
      <c r="UAZ50"/>
      <c r="UBA50"/>
      <c r="UBB50"/>
      <c r="UBC50"/>
      <c r="UBD50"/>
      <c r="UBE50"/>
      <c r="UBF50"/>
      <c r="UBG50"/>
      <c r="UBH50"/>
      <c r="UBI50"/>
      <c r="UBJ50"/>
      <c r="UBK50"/>
      <c r="UBL50"/>
      <c r="UBM50"/>
      <c r="UBN50"/>
      <c r="UBO50"/>
      <c r="UBP50"/>
      <c r="UBQ50"/>
      <c r="UBR50"/>
      <c r="UBS50"/>
      <c r="UBT50"/>
      <c r="UBU50"/>
      <c r="UBV50"/>
      <c r="UBW50"/>
      <c r="UBX50"/>
      <c r="UBY50"/>
      <c r="UBZ50"/>
      <c r="UCA50"/>
      <c r="UCB50"/>
      <c r="UCC50"/>
      <c r="UCD50"/>
      <c r="UCE50"/>
      <c r="UCF50"/>
      <c r="UCG50"/>
      <c r="UCH50"/>
      <c r="UCI50"/>
      <c r="UCJ50"/>
      <c r="UCK50"/>
      <c r="UCL50"/>
      <c r="UCM50"/>
      <c r="UCN50"/>
      <c r="UCO50"/>
      <c r="UCP50"/>
      <c r="UCQ50"/>
      <c r="UCR50"/>
      <c r="UCS50"/>
      <c r="UCT50"/>
      <c r="UCU50"/>
      <c r="UCV50"/>
      <c r="UCW50"/>
      <c r="UCX50"/>
      <c r="UCY50"/>
      <c r="UCZ50"/>
      <c r="UDA50"/>
      <c r="UDB50"/>
      <c r="UDC50"/>
      <c r="UDD50"/>
      <c r="UDE50"/>
      <c r="UDF50"/>
      <c r="UDG50"/>
      <c r="UDH50"/>
      <c r="UDI50"/>
      <c r="UDJ50"/>
      <c r="UDK50"/>
      <c r="UDL50"/>
      <c r="UDM50"/>
      <c r="UDN50"/>
      <c r="UDO50"/>
      <c r="UDP50"/>
      <c r="UDQ50"/>
      <c r="UDR50"/>
      <c r="UDS50"/>
      <c r="UDT50"/>
      <c r="UDU50"/>
      <c r="UDV50"/>
      <c r="UDW50"/>
      <c r="UDX50"/>
      <c r="UDY50"/>
      <c r="UDZ50"/>
      <c r="UEA50"/>
      <c r="UEB50"/>
      <c r="UEC50"/>
      <c r="UED50"/>
      <c r="UEE50"/>
      <c r="UEF50"/>
      <c r="UEG50"/>
      <c r="UEH50"/>
      <c r="UEI50"/>
      <c r="UEJ50"/>
      <c r="UEK50"/>
      <c r="UEL50"/>
      <c r="UEM50"/>
      <c r="UEN50"/>
      <c r="UEO50"/>
      <c r="UEP50"/>
      <c r="UEQ50"/>
      <c r="UER50"/>
      <c r="UES50"/>
      <c r="UET50"/>
      <c r="UEU50"/>
      <c r="UEV50"/>
      <c r="UEW50"/>
      <c r="UEX50"/>
      <c r="UEY50"/>
      <c r="UEZ50"/>
      <c r="UFA50"/>
      <c r="UFB50"/>
      <c r="UFC50"/>
      <c r="UFD50"/>
      <c r="UFE50"/>
      <c r="UFF50"/>
      <c r="UFG50"/>
      <c r="UFH50"/>
      <c r="UFI50"/>
      <c r="UFJ50"/>
      <c r="UFK50"/>
      <c r="UFL50"/>
      <c r="UFM50"/>
      <c r="UFN50"/>
      <c r="UFO50"/>
      <c r="UFP50"/>
      <c r="UFQ50"/>
      <c r="UFR50"/>
      <c r="UFS50"/>
      <c r="UFT50"/>
      <c r="UFU50"/>
      <c r="UFV50"/>
      <c r="UFW50"/>
      <c r="UFX50"/>
      <c r="UFY50"/>
      <c r="UFZ50"/>
      <c r="UGA50"/>
      <c r="UGB50"/>
      <c r="UGC50"/>
      <c r="UGD50"/>
      <c r="UGE50"/>
      <c r="UGF50"/>
      <c r="UGG50"/>
      <c r="UGH50"/>
      <c r="UGI50"/>
      <c r="UGJ50"/>
      <c r="UGK50"/>
      <c r="UGL50"/>
      <c r="UGM50"/>
      <c r="UGN50"/>
      <c r="UGO50"/>
      <c r="UGP50"/>
      <c r="UGQ50"/>
      <c r="UGR50"/>
      <c r="UGS50"/>
      <c r="UGT50"/>
      <c r="UGU50"/>
      <c r="UGV50"/>
      <c r="UGW50"/>
      <c r="UGX50"/>
      <c r="UGY50"/>
      <c r="UGZ50"/>
      <c r="UHA50"/>
      <c r="UHB50"/>
      <c r="UHC50"/>
      <c r="UHD50"/>
      <c r="UHE50"/>
      <c r="UHF50"/>
      <c r="UHG50"/>
      <c r="UHH50"/>
      <c r="UHI50"/>
      <c r="UHJ50"/>
      <c r="UHK50"/>
      <c r="UHL50"/>
      <c r="UHM50"/>
      <c r="UHN50"/>
      <c r="UHO50"/>
      <c r="UHP50"/>
      <c r="UHQ50"/>
      <c r="UHR50"/>
      <c r="UHS50"/>
      <c r="UHT50"/>
      <c r="UHU50"/>
      <c r="UHV50"/>
      <c r="UHW50"/>
      <c r="UHX50"/>
      <c r="UHY50"/>
      <c r="UHZ50"/>
      <c r="UIA50"/>
      <c r="UIB50"/>
      <c r="UIC50"/>
      <c r="UID50"/>
      <c r="UIE50"/>
      <c r="UIF50"/>
      <c r="UIG50"/>
      <c r="UIH50"/>
      <c r="UII50"/>
      <c r="UIJ50"/>
      <c r="UIK50"/>
      <c r="UIL50"/>
      <c r="UIM50"/>
      <c r="UIN50"/>
      <c r="UIO50"/>
      <c r="UIP50"/>
      <c r="UIQ50"/>
      <c r="UIR50"/>
      <c r="UIS50"/>
      <c r="UIT50"/>
      <c r="UIU50"/>
      <c r="UIV50"/>
      <c r="UIW50"/>
      <c r="UIX50"/>
      <c r="UIY50"/>
      <c r="UIZ50"/>
      <c r="UJA50"/>
      <c r="UJB50"/>
      <c r="UJC50"/>
      <c r="UJD50"/>
      <c r="UJE50"/>
      <c r="UJF50"/>
      <c r="UJG50"/>
      <c r="UJH50"/>
      <c r="UJI50"/>
      <c r="UJJ50"/>
      <c r="UJK50"/>
      <c r="UJL50"/>
      <c r="UJM50"/>
      <c r="UJN50"/>
      <c r="UJO50"/>
      <c r="UJP50"/>
      <c r="UJQ50"/>
      <c r="UJR50"/>
      <c r="UJS50"/>
      <c r="UJT50"/>
      <c r="UJU50"/>
      <c r="UJV50"/>
      <c r="UJW50"/>
      <c r="UJX50"/>
      <c r="UJY50"/>
      <c r="UJZ50"/>
      <c r="UKA50"/>
      <c r="UKB50"/>
      <c r="UKC50"/>
      <c r="UKD50"/>
      <c r="UKE50"/>
      <c r="UKF50"/>
      <c r="UKG50"/>
      <c r="UKH50"/>
      <c r="UKI50"/>
      <c r="UKJ50"/>
      <c r="UKK50"/>
      <c r="UKL50"/>
      <c r="UKM50"/>
      <c r="UKN50"/>
      <c r="UKO50"/>
      <c r="UKP50"/>
      <c r="UKQ50"/>
      <c r="UKR50"/>
      <c r="UKS50"/>
      <c r="UKT50"/>
      <c r="UKU50"/>
      <c r="UKV50"/>
      <c r="UKW50"/>
      <c r="UKX50"/>
      <c r="UKY50"/>
      <c r="UKZ50"/>
      <c r="ULA50"/>
      <c r="ULB50"/>
      <c r="ULC50"/>
      <c r="ULD50"/>
      <c r="ULE50"/>
      <c r="ULF50"/>
      <c r="ULG50"/>
      <c r="ULH50"/>
      <c r="ULI50"/>
      <c r="ULJ50"/>
      <c r="ULK50"/>
      <c r="ULL50"/>
      <c r="ULM50"/>
      <c r="ULN50"/>
      <c r="ULO50"/>
      <c r="ULP50"/>
      <c r="ULQ50"/>
      <c r="ULR50"/>
      <c r="ULS50"/>
      <c r="ULT50"/>
      <c r="ULU50"/>
      <c r="ULV50"/>
      <c r="ULW50"/>
      <c r="ULX50"/>
      <c r="ULY50"/>
      <c r="ULZ50"/>
      <c r="UMA50"/>
      <c r="UMB50"/>
      <c r="UMC50"/>
      <c r="UMD50"/>
      <c r="UME50"/>
      <c r="UMF50"/>
      <c r="UMG50"/>
      <c r="UMH50"/>
      <c r="UMI50"/>
      <c r="UMJ50"/>
      <c r="UMK50"/>
      <c r="UML50"/>
      <c r="UMM50"/>
      <c r="UMN50"/>
      <c r="UMO50"/>
      <c r="UMP50"/>
      <c r="UMQ50"/>
      <c r="UMR50"/>
      <c r="UMS50"/>
      <c r="UMT50"/>
      <c r="UMU50"/>
      <c r="UMV50"/>
      <c r="UMW50"/>
      <c r="UMX50"/>
      <c r="UMY50"/>
      <c r="UMZ50"/>
      <c r="UNA50"/>
      <c r="UNB50"/>
      <c r="UNC50"/>
      <c r="UND50"/>
      <c r="UNE50"/>
      <c r="UNF50"/>
      <c r="UNG50"/>
      <c r="UNH50"/>
      <c r="UNI50"/>
      <c r="UNJ50"/>
      <c r="UNK50"/>
      <c r="UNL50"/>
      <c r="UNM50"/>
      <c r="UNN50"/>
      <c r="UNO50"/>
      <c r="UNP50"/>
      <c r="UNQ50"/>
      <c r="UNR50"/>
      <c r="UNS50"/>
      <c r="UNT50"/>
      <c r="UNU50"/>
      <c r="UNV50"/>
      <c r="UNW50"/>
      <c r="UNX50"/>
      <c r="UNY50"/>
      <c r="UNZ50"/>
      <c r="UOA50"/>
      <c r="UOB50"/>
      <c r="UOC50"/>
      <c r="UOD50"/>
      <c r="UOE50"/>
      <c r="UOF50"/>
      <c r="UOG50"/>
      <c r="UOH50"/>
      <c r="UOI50"/>
      <c r="UOJ50"/>
      <c r="UOK50"/>
      <c r="UOL50"/>
      <c r="UOM50"/>
      <c r="UON50"/>
      <c r="UOO50"/>
      <c r="UOP50"/>
      <c r="UOQ50"/>
      <c r="UOR50"/>
      <c r="UOS50"/>
      <c r="UOT50"/>
      <c r="UOU50"/>
      <c r="UOV50"/>
      <c r="UOW50"/>
      <c r="UOX50"/>
      <c r="UOY50"/>
      <c r="UOZ50"/>
      <c r="UPA50"/>
      <c r="UPB50"/>
      <c r="UPC50"/>
      <c r="UPD50"/>
      <c r="UPE50"/>
      <c r="UPF50"/>
      <c r="UPG50"/>
      <c r="UPH50"/>
      <c r="UPI50"/>
      <c r="UPJ50"/>
      <c r="UPK50"/>
      <c r="UPL50"/>
      <c r="UPM50"/>
      <c r="UPN50"/>
      <c r="UPO50"/>
      <c r="UPP50"/>
      <c r="UPQ50"/>
      <c r="UPR50"/>
      <c r="UPS50"/>
      <c r="UPT50"/>
      <c r="UPU50"/>
      <c r="UPV50"/>
      <c r="UPW50"/>
      <c r="UPX50"/>
      <c r="UPY50"/>
      <c r="UPZ50"/>
      <c r="UQA50"/>
      <c r="UQB50"/>
      <c r="UQC50"/>
      <c r="UQD50"/>
      <c r="UQE50"/>
      <c r="UQF50"/>
      <c r="UQG50"/>
      <c r="UQH50"/>
      <c r="UQI50"/>
      <c r="UQJ50"/>
      <c r="UQK50"/>
      <c r="UQL50"/>
      <c r="UQM50"/>
      <c r="UQN50"/>
      <c r="UQO50"/>
      <c r="UQP50"/>
      <c r="UQQ50"/>
      <c r="UQR50"/>
      <c r="UQS50"/>
      <c r="UQT50"/>
      <c r="UQU50"/>
      <c r="UQV50"/>
      <c r="UQW50"/>
      <c r="UQX50"/>
      <c r="UQY50"/>
      <c r="UQZ50"/>
      <c r="URA50"/>
      <c r="URB50"/>
      <c r="URC50"/>
      <c r="URD50"/>
      <c r="URE50"/>
      <c r="URF50"/>
      <c r="URG50"/>
      <c r="URH50"/>
      <c r="URI50"/>
      <c r="URJ50"/>
      <c r="URK50"/>
      <c r="URL50"/>
      <c r="URM50"/>
      <c r="URN50"/>
      <c r="URO50"/>
      <c r="URP50"/>
      <c r="URQ50"/>
      <c r="URR50"/>
      <c r="URS50"/>
      <c r="URT50"/>
      <c r="URU50"/>
      <c r="URV50"/>
      <c r="URW50"/>
      <c r="URX50"/>
      <c r="URY50"/>
      <c r="URZ50"/>
      <c r="USA50"/>
      <c r="USB50"/>
      <c r="USC50"/>
      <c r="USD50"/>
      <c r="USE50"/>
      <c r="USF50"/>
      <c r="USG50"/>
      <c r="USH50"/>
      <c r="USI50"/>
      <c r="USJ50"/>
      <c r="USK50"/>
      <c r="USL50"/>
      <c r="USM50"/>
      <c r="USN50"/>
      <c r="USO50"/>
      <c r="USP50"/>
      <c r="USQ50"/>
      <c r="USR50"/>
      <c r="USS50"/>
      <c r="UST50"/>
      <c r="USU50"/>
      <c r="USV50"/>
      <c r="USW50"/>
      <c r="USX50"/>
      <c r="USY50"/>
      <c r="USZ50"/>
      <c r="UTA50"/>
      <c r="UTB50"/>
      <c r="UTC50"/>
      <c r="UTD50"/>
      <c r="UTE50"/>
      <c r="UTF50"/>
      <c r="UTG50"/>
      <c r="UTH50"/>
      <c r="UTI50"/>
      <c r="UTJ50"/>
      <c r="UTK50"/>
      <c r="UTL50"/>
      <c r="UTM50"/>
      <c r="UTN50"/>
      <c r="UTO50"/>
      <c r="UTP50"/>
      <c r="UTQ50"/>
      <c r="UTR50"/>
      <c r="UTS50"/>
      <c r="UTT50"/>
      <c r="UTU50"/>
      <c r="UTV50"/>
      <c r="UTW50"/>
      <c r="UTX50"/>
      <c r="UTY50"/>
      <c r="UTZ50"/>
      <c r="UUA50"/>
      <c r="UUB50"/>
      <c r="UUC50"/>
      <c r="UUD50"/>
      <c r="UUE50"/>
      <c r="UUF50"/>
      <c r="UUG50"/>
      <c r="UUH50"/>
      <c r="UUI50"/>
      <c r="UUJ50"/>
      <c r="UUK50"/>
      <c r="UUL50"/>
      <c r="UUM50"/>
      <c r="UUN50"/>
      <c r="UUO50"/>
      <c r="UUP50"/>
      <c r="UUQ50"/>
      <c r="UUR50"/>
      <c r="UUS50"/>
      <c r="UUT50"/>
      <c r="UUU50"/>
      <c r="UUV50"/>
      <c r="UUW50"/>
      <c r="UUX50"/>
      <c r="UUY50"/>
      <c r="UUZ50"/>
      <c r="UVA50"/>
      <c r="UVB50"/>
      <c r="UVC50"/>
      <c r="UVD50"/>
      <c r="UVE50"/>
      <c r="UVF50"/>
      <c r="UVG50"/>
      <c r="UVH50"/>
      <c r="UVI50"/>
      <c r="UVJ50"/>
      <c r="UVK50"/>
      <c r="UVL50"/>
      <c r="UVM50"/>
      <c r="UVN50"/>
      <c r="UVO50"/>
      <c r="UVP50"/>
      <c r="UVQ50"/>
      <c r="UVR50"/>
      <c r="UVS50"/>
      <c r="UVT50"/>
      <c r="UVU50"/>
      <c r="UVV50"/>
      <c r="UVW50"/>
      <c r="UVX50"/>
      <c r="UVY50"/>
      <c r="UVZ50"/>
      <c r="UWA50"/>
      <c r="UWB50"/>
      <c r="UWC50"/>
      <c r="UWD50"/>
      <c r="UWE50"/>
      <c r="UWF50"/>
      <c r="UWG50"/>
      <c r="UWH50"/>
      <c r="UWI50"/>
      <c r="UWJ50"/>
      <c r="UWK50"/>
      <c r="UWL50"/>
      <c r="UWM50"/>
      <c r="UWN50"/>
      <c r="UWO50"/>
      <c r="UWP50"/>
      <c r="UWQ50"/>
      <c r="UWR50"/>
      <c r="UWS50"/>
      <c r="UWT50"/>
      <c r="UWU50"/>
      <c r="UWV50"/>
      <c r="UWW50"/>
      <c r="UWX50"/>
      <c r="UWY50"/>
      <c r="UWZ50"/>
      <c r="UXA50"/>
      <c r="UXB50"/>
      <c r="UXC50"/>
      <c r="UXD50"/>
      <c r="UXE50"/>
      <c r="UXF50"/>
      <c r="UXG50"/>
      <c r="UXH50"/>
      <c r="UXI50"/>
      <c r="UXJ50"/>
      <c r="UXK50"/>
      <c r="UXL50"/>
      <c r="UXM50"/>
      <c r="UXN50"/>
      <c r="UXO50"/>
      <c r="UXP50"/>
      <c r="UXQ50"/>
      <c r="UXR50"/>
      <c r="UXS50"/>
      <c r="UXT50"/>
      <c r="UXU50"/>
      <c r="UXV50"/>
      <c r="UXW50"/>
      <c r="UXX50"/>
      <c r="UXY50"/>
      <c r="UXZ50"/>
      <c r="UYA50"/>
      <c r="UYB50"/>
      <c r="UYC50"/>
      <c r="UYD50"/>
      <c r="UYE50"/>
      <c r="UYF50"/>
      <c r="UYG50"/>
      <c r="UYH50"/>
      <c r="UYI50"/>
      <c r="UYJ50"/>
      <c r="UYK50"/>
      <c r="UYL50"/>
      <c r="UYM50"/>
      <c r="UYN50"/>
      <c r="UYO50"/>
      <c r="UYP50"/>
      <c r="UYQ50"/>
      <c r="UYR50"/>
      <c r="UYS50"/>
      <c r="UYT50"/>
      <c r="UYU50"/>
      <c r="UYV50"/>
      <c r="UYW50"/>
      <c r="UYX50"/>
      <c r="UYY50"/>
      <c r="UYZ50"/>
      <c r="UZA50"/>
      <c r="UZB50"/>
      <c r="UZC50"/>
      <c r="UZD50"/>
      <c r="UZE50"/>
      <c r="UZF50"/>
      <c r="UZG50"/>
      <c r="UZH50"/>
      <c r="UZI50"/>
      <c r="UZJ50"/>
      <c r="UZK50"/>
      <c r="UZL50"/>
      <c r="UZM50"/>
      <c r="UZN50"/>
      <c r="UZO50"/>
      <c r="UZP50"/>
      <c r="UZQ50"/>
      <c r="UZR50"/>
      <c r="UZS50"/>
      <c r="UZT50"/>
      <c r="UZU50"/>
      <c r="UZV50"/>
      <c r="UZW50"/>
      <c r="UZX50"/>
      <c r="UZY50"/>
      <c r="UZZ50"/>
      <c r="VAA50"/>
      <c r="VAB50"/>
      <c r="VAC50"/>
      <c r="VAD50"/>
      <c r="VAE50"/>
      <c r="VAF50"/>
      <c r="VAG50"/>
      <c r="VAH50"/>
      <c r="VAI50"/>
      <c r="VAJ50"/>
      <c r="VAK50"/>
      <c r="VAL50"/>
      <c r="VAM50"/>
      <c r="VAN50"/>
      <c r="VAO50"/>
      <c r="VAP50"/>
      <c r="VAQ50"/>
      <c r="VAR50"/>
      <c r="VAS50"/>
      <c r="VAT50"/>
      <c r="VAU50"/>
      <c r="VAV50"/>
      <c r="VAW50"/>
      <c r="VAX50"/>
      <c r="VAY50"/>
      <c r="VAZ50"/>
      <c r="VBA50"/>
      <c r="VBB50"/>
      <c r="VBC50"/>
      <c r="VBD50"/>
      <c r="VBE50"/>
      <c r="VBF50"/>
      <c r="VBG50"/>
      <c r="VBH50"/>
      <c r="VBI50"/>
      <c r="VBJ50"/>
      <c r="VBK50"/>
      <c r="VBL50"/>
      <c r="VBM50"/>
      <c r="VBN50"/>
      <c r="VBO50"/>
      <c r="VBP50"/>
      <c r="VBQ50"/>
      <c r="VBR50"/>
      <c r="VBS50"/>
      <c r="VBT50"/>
      <c r="VBU50"/>
      <c r="VBV50"/>
      <c r="VBW50"/>
      <c r="VBX50"/>
      <c r="VBY50"/>
      <c r="VBZ50"/>
      <c r="VCA50"/>
      <c r="VCB50"/>
      <c r="VCC50"/>
      <c r="VCD50"/>
      <c r="VCE50"/>
      <c r="VCF50"/>
      <c r="VCG50"/>
      <c r="VCH50"/>
      <c r="VCI50"/>
      <c r="VCJ50"/>
      <c r="VCK50"/>
      <c r="VCL50"/>
      <c r="VCM50"/>
      <c r="VCN50"/>
      <c r="VCO50"/>
      <c r="VCP50"/>
      <c r="VCQ50"/>
      <c r="VCR50"/>
      <c r="VCS50"/>
      <c r="VCT50"/>
      <c r="VCU50"/>
      <c r="VCV50"/>
      <c r="VCW50"/>
      <c r="VCX50"/>
      <c r="VCY50"/>
      <c r="VCZ50"/>
      <c r="VDA50"/>
      <c r="VDB50"/>
      <c r="VDC50"/>
      <c r="VDD50"/>
      <c r="VDE50"/>
      <c r="VDF50"/>
      <c r="VDG50"/>
      <c r="VDH50"/>
      <c r="VDI50"/>
      <c r="VDJ50"/>
      <c r="VDK50"/>
      <c r="VDL50"/>
      <c r="VDM50"/>
      <c r="VDN50"/>
      <c r="VDO50"/>
      <c r="VDP50"/>
      <c r="VDQ50"/>
      <c r="VDR50"/>
      <c r="VDS50"/>
      <c r="VDT50"/>
      <c r="VDU50"/>
      <c r="VDV50"/>
      <c r="VDW50"/>
      <c r="VDX50"/>
      <c r="VDY50"/>
      <c r="VDZ50"/>
      <c r="VEA50"/>
      <c r="VEB50"/>
      <c r="VEC50"/>
      <c r="VED50"/>
      <c r="VEE50"/>
      <c r="VEF50"/>
      <c r="VEG50"/>
      <c r="VEH50"/>
      <c r="VEI50"/>
      <c r="VEJ50"/>
      <c r="VEK50"/>
      <c r="VEL50"/>
      <c r="VEM50"/>
      <c r="VEN50"/>
      <c r="VEO50"/>
      <c r="VEP50"/>
      <c r="VEQ50"/>
      <c r="VER50"/>
      <c r="VES50"/>
      <c r="VET50"/>
      <c r="VEU50"/>
      <c r="VEV50"/>
      <c r="VEW50"/>
      <c r="VEX50"/>
      <c r="VEY50"/>
      <c r="VEZ50"/>
      <c r="VFA50"/>
      <c r="VFB50"/>
      <c r="VFC50"/>
      <c r="VFD50"/>
      <c r="VFE50"/>
      <c r="VFF50"/>
      <c r="VFG50"/>
      <c r="VFH50"/>
      <c r="VFI50"/>
      <c r="VFJ50"/>
      <c r="VFK50"/>
      <c r="VFL50"/>
      <c r="VFM50"/>
      <c r="VFN50"/>
      <c r="VFO50"/>
      <c r="VFP50"/>
      <c r="VFQ50"/>
      <c r="VFR50"/>
      <c r="VFS50"/>
      <c r="VFT50"/>
      <c r="VFU50"/>
      <c r="VFV50"/>
      <c r="VFW50"/>
      <c r="VFX50"/>
      <c r="VFY50"/>
      <c r="VFZ50"/>
      <c r="VGA50"/>
      <c r="VGB50"/>
      <c r="VGC50"/>
      <c r="VGD50"/>
      <c r="VGE50"/>
      <c r="VGF50"/>
      <c r="VGG50"/>
      <c r="VGH50"/>
      <c r="VGI50"/>
      <c r="VGJ50"/>
      <c r="VGK50"/>
      <c r="VGL50"/>
      <c r="VGM50"/>
      <c r="VGN50"/>
      <c r="VGO50"/>
      <c r="VGP50"/>
      <c r="VGQ50"/>
      <c r="VGR50"/>
      <c r="VGS50"/>
      <c r="VGT50"/>
      <c r="VGU50"/>
      <c r="VGV50"/>
      <c r="VGW50"/>
      <c r="VGX50"/>
      <c r="VGY50"/>
      <c r="VGZ50"/>
      <c r="VHA50"/>
      <c r="VHB50"/>
      <c r="VHC50"/>
      <c r="VHD50"/>
      <c r="VHE50"/>
      <c r="VHF50"/>
      <c r="VHG50"/>
      <c r="VHH50"/>
      <c r="VHI50"/>
      <c r="VHJ50"/>
      <c r="VHK50"/>
      <c r="VHL50"/>
      <c r="VHM50"/>
      <c r="VHN50"/>
      <c r="VHO50"/>
      <c r="VHP50"/>
      <c r="VHQ50"/>
      <c r="VHR50"/>
      <c r="VHS50"/>
      <c r="VHT50"/>
      <c r="VHU50"/>
      <c r="VHV50"/>
      <c r="VHW50"/>
      <c r="VHX50"/>
      <c r="VHY50"/>
      <c r="VHZ50"/>
      <c r="VIA50"/>
      <c r="VIB50"/>
      <c r="VIC50"/>
      <c r="VID50"/>
      <c r="VIE50"/>
      <c r="VIF50"/>
      <c r="VIG50"/>
      <c r="VIH50"/>
      <c r="VII50"/>
      <c r="VIJ50"/>
      <c r="VIK50"/>
      <c r="VIL50"/>
      <c r="VIM50"/>
      <c r="VIN50"/>
      <c r="VIO50"/>
      <c r="VIP50"/>
      <c r="VIQ50"/>
      <c r="VIR50"/>
      <c r="VIS50"/>
      <c r="VIT50"/>
      <c r="VIU50"/>
      <c r="VIV50"/>
      <c r="VIW50"/>
      <c r="VIX50"/>
      <c r="VIY50"/>
      <c r="VIZ50"/>
      <c r="VJA50"/>
      <c r="VJB50"/>
      <c r="VJC50"/>
      <c r="VJD50"/>
      <c r="VJE50"/>
      <c r="VJF50"/>
      <c r="VJG50"/>
      <c r="VJH50"/>
      <c r="VJI50"/>
      <c r="VJJ50"/>
      <c r="VJK50"/>
      <c r="VJL50"/>
      <c r="VJM50"/>
      <c r="VJN50"/>
      <c r="VJO50"/>
      <c r="VJP50"/>
      <c r="VJQ50"/>
      <c r="VJR50"/>
      <c r="VJS50"/>
      <c r="VJT50"/>
      <c r="VJU50"/>
      <c r="VJV50"/>
      <c r="VJW50"/>
      <c r="VJX50"/>
      <c r="VJY50"/>
      <c r="VJZ50"/>
      <c r="VKA50"/>
      <c r="VKB50"/>
      <c r="VKC50"/>
      <c r="VKD50"/>
      <c r="VKE50"/>
      <c r="VKF50"/>
      <c r="VKG50"/>
      <c r="VKH50"/>
      <c r="VKI50"/>
      <c r="VKJ50"/>
      <c r="VKK50"/>
      <c r="VKL50"/>
      <c r="VKM50"/>
      <c r="VKN50"/>
      <c r="VKO50"/>
      <c r="VKP50"/>
      <c r="VKQ50"/>
      <c r="VKR50"/>
      <c r="VKS50"/>
      <c r="VKT50"/>
      <c r="VKU50"/>
      <c r="VKV50"/>
      <c r="VKW50"/>
      <c r="VKX50"/>
      <c r="VKY50"/>
      <c r="VKZ50"/>
      <c r="VLA50"/>
      <c r="VLB50"/>
      <c r="VLC50"/>
      <c r="VLD50"/>
      <c r="VLE50"/>
      <c r="VLF50"/>
      <c r="VLG50"/>
      <c r="VLH50"/>
      <c r="VLI50"/>
      <c r="VLJ50"/>
      <c r="VLK50"/>
      <c r="VLL50"/>
      <c r="VLM50"/>
      <c r="VLN50"/>
      <c r="VLO50"/>
      <c r="VLP50"/>
      <c r="VLQ50"/>
      <c r="VLR50"/>
      <c r="VLS50"/>
      <c r="VLT50"/>
      <c r="VLU50"/>
      <c r="VLV50"/>
      <c r="VLW50"/>
      <c r="VLX50"/>
      <c r="VLY50"/>
      <c r="VLZ50"/>
      <c r="VMA50"/>
      <c r="VMB50"/>
      <c r="VMC50"/>
      <c r="VMD50"/>
      <c r="VME50"/>
      <c r="VMF50"/>
      <c r="VMG50"/>
      <c r="VMH50"/>
      <c r="VMI50"/>
      <c r="VMJ50"/>
      <c r="VMK50"/>
      <c r="VML50"/>
      <c r="VMM50"/>
      <c r="VMN50"/>
      <c r="VMO50"/>
      <c r="VMP50"/>
      <c r="VMQ50"/>
      <c r="VMR50"/>
      <c r="VMS50"/>
      <c r="VMT50"/>
      <c r="VMU50"/>
      <c r="VMV50"/>
      <c r="VMW50"/>
      <c r="VMX50"/>
      <c r="VMY50"/>
      <c r="VMZ50"/>
      <c r="VNA50"/>
      <c r="VNB50"/>
      <c r="VNC50"/>
      <c r="VND50"/>
      <c r="VNE50"/>
      <c r="VNF50"/>
      <c r="VNG50"/>
      <c r="VNH50"/>
      <c r="VNI50"/>
      <c r="VNJ50"/>
      <c r="VNK50"/>
      <c r="VNL50"/>
      <c r="VNM50"/>
      <c r="VNN50"/>
      <c r="VNO50"/>
      <c r="VNP50"/>
      <c r="VNQ50"/>
      <c r="VNR50"/>
      <c r="VNS50"/>
      <c r="VNT50"/>
      <c r="VNU50"/>
      <c r="VNV50"/>
      <c r="VNW50"/>
      <c r="VNX50"/>
      <c r="VNY50"/>
      <c r="VNZ50"/>
      <c r="VOA50"/>
      <c r="VOB50"/>
      <c r="VOC50"/>
      <c r="VOD50"/>
      <c r="VOE50"/>
      <c r="VOF50"/>
      <c r="VOG50"/>
      <c r="VOH50"/>
      <c r="VOI50"/>
      <c r="VOJ50"/>
      <c r="VOK50"/>
      <c r="VOL50"/>
      <c r="VOM50"/>
      <c r="VON50"/>
      <c r="VOO50"/>
      <c r="VOP50"/>
      <c r="VOQ50"/>
      <c r="VOR50"/>
      <c r="VOS50"/>
      <c r="VOT50"/>
      <c r="VOU50"/>
      <c r="VOV50"/>
      <c r="VOW50"/>
      <c r="VOX50"/>
      <c r="VOY50"/>
      <c r="VOZ50"/>
      <c r="VPA50"/>
      <c r="VPB50"/>
      <c r="VPC50"/>
      <c r="VPD50"/>
      <c r="VPE50"/>
      <c r="VPF50"/>
      <c r="VPG50"/>
      <c r="VPH50"/>
      <c r="VPI50"/>
      <c r="VPJ50"/>
      <c r="VPK50"/>
      <c r="VPL50"/>
      <c r="VPM50"/>
      <c r="VPN50"/>
      <c r="VPO50"/>
      <c r="VPP50"/>
      <c r="VPQ50"/>
      <c r="VPR50"/>
      <c r="VPS50"/>
      <c r="VPT50"/>
      <c r="VPU50"/>
      <c r="VPV50"/>
      <c r="VPW50"/>
      <c r="VPX50"/>
      <c r="VPY50"/>
      <c r="VPZ50"/>
      <c r="VQA50"/>
      <c r="VQB50"/>
      <c r="VQC50"/>
      <c r="VQD50"/>
      <c r="VQE50"/>
      <c r="VQF50"/>
      <c r="VQG50"/>
      <c r="VQH50"/>
      <c r="VQI50"/>
      <c r="VQJ50"/>
      <c r="VQK50"/>
      <c r="VQL50"/>
      <c r="VQM50"/>
      <c r="VQN50"/>
      <c r="VQO50"/>
      <c r="VQP50"/>
      <c r="VQQ50"/>
      <c r="VQR50"/>
      <c r="VQS50"/>
      <c r="VQT50"/>
      <c r="VQU50"/>
      <c r="VQV50"/>
      <c r="VQW50"/>
      <c r="VQX50"/>
      <c r="VQY50"/>
      <c r="VQZ50"/>
      <c r="VRA50"/>
      <c r="VRB50"/>
      <c r="VRC50"/>
      <c r="VRD50"/>
      <c r="VRE50"/>
      <c r="VRF50"/>
      <c r="VRG50"/>
      <c r="VRH50"/>
      <c r="VRI50"/>
      <c r="VRJ50"/>
      <c r="VRK50"/>
      <c r="VRL50"/>
      <c r="VRM50"/>
      <c r="VRN50"/>
      <c r="VRO50"/>
      <c r="VRP50"/>
      <c r="VRQ50"/>
      <c r="VRR50"/>
      <c r="VRS50"/>
      <c r="VRT50"/>
      <c r="VRU50"/>
      <c r="VRV50"/>
      <c r="VRW50"/>
      <c r="VRX50"/>
      <c r="VRY50"/>
      <c r="VRZ50"/>
      <c r="VSA50"/>
      <c r="VSB50"/>
      <c r="VSC50"/>
      <c r="VSD50"/>
      <c r="VSE50"/>
      <c r="VSF50"/>
      <c r="VSG50"/>
      <c r="VSH50"/>
      <c r="VSI50"/>
      <c r="VSJ50"/>
      <c r="VSK50"/>
      <c r="VSL50"/>
      <c r="VSM50"/>
      <c r="VSN50"/>
      <c r="VSO50"/>
      <c r="VSP50"/>
      <c r="VSQ50"/>
      <c r="VSR50"/>
      <c r="VSS50"/>
      <c r="VST50"/>
      <c r="VSU50"/>
      <c r="VSV50"/>
      <c r="VSW50"/>
      <c r="VSX50"/>
      <c r="VSY50"/>
      <c r="VSZ50"/>
      <c r="VTA50"/>
      <c r="VTB50"/>
      <c r="VTC50"/>
      <c r="VTD50"/>
      <c r="VTE50"/>
      <c r="VTF50"/>
      <c r="VTG50"/>
      <c r="VTH50"/>
      <c r="VTI50"/>
      <c r="VTJ50"/>
      <c r="VTK50"/>
      <c r="VTL50"/>
      <c r="VTM50"/>
      <c r="VTN50"/>
      <c r="VTO50"/>
      <c r="VTP50"/>
      <c r="VTQ50"/>
      <c r="VTR50"/>
      <c r="VTS50"/>
      <c r="VTT50"/>
      <c r="VTU50"/>
      <c r="VTV50"/>
      <c r="VTW50"/>
      <c r="VTX50"/>
      <c r="VTY50"/>
      <c r="VTZ50"/>
      <c r="VUA50"/>
      <c r="VUB50"/>
      <c r="VUC50"/>
      <c r="VUD50"/>
      <c r="VUE50"/>
      <c r="VUF50"/>
      <c r="VUG50"/>
      <c r="VUH50"/>
      <c r="VUI50"/>
      <c r="VUJ50"/>
      <c r="VUK50"/>
      <c r="VUL50"/>
      <c r="VUM50"/>
      <c r="VUN50"/>
      <c r="VUO50"/>
      <c r="VUP50"/>
      <c r="VUQ50"/>
      <c r="VUR50"/>
      <c r="VUS50"/>
      <c r="VUT50"/>
      <c r="VUU50"/>
      <c r="VUV50"/>
      <c r="VUW50"/>
      <c r="VUX50"/>
      <c r="VUY50"/>
      <c r="VUZ50"/>
      <c r="VVA50"/>
      <c r="VVB50"/>
      <c r="VVC50"/>
      <c r="VVD50"/>
      <c r="VVE50"/>
      <c r="VVF50"/>
      <c r="VVG50"/>
      <c r="VVH50"/>
      <c r="VVI50"/>
      <c r="VVJ50"/>
      <c r="VVK50"/>
      <c r="VVL50"/>
      <c r="VVM50"/>
      <c r="VVN50"/>
      <c r="VVO50"/>
      <c r="VVP50"/>
      <c r="VVQ50"/>
      <c r="VVR50"/>
      <c r="VVS50"/>
      <c r="VVT50"/>
      <c r="VVU50"/>
      <c r="VVV50"/>
      <c r="VVW50"/>
      <c r="VVX50"/>
      <c r="VVY50"/>
      <c r="VVZ50"/>
      <c r="VWA50"/>
      <c r="VWB50"/>
      <c r="VWC50"/>
      <c r="VWD50"/>
      <c r="VWE50"/>
      <c r="VWF50"/>
      <c r="VWG50"/>
      <c r="VWH50"/>
      <c r="VWI50"/>
      <c r="VWJ50"/>
      <c r="VWK50"/>
      <c r="VWL50"/>
      <c r="VWM50"/>
      <c r="VWN50"/>
      <c r="VWO50"/>
      <c r="VWP50"/>
      <c r="VWQ50"/>
      <c r="VWR50"/>
      <c r="VWS50"/>
      <c r="VWT50"/>
      <c r="VWU50"/>
      <c r="VWV50"/>
      <c r="VWW50"/>
      <c r="VWX50"/>
      <c r="VWY50"/>
      <c r="VWZ50"/>
      <c r="VXA50"/>
      <c r="VXB50"/>
      <c r="VXC50"/>
      <c r="VXD50"/>
      <c r="VXE50"/>
      <c r="VXF50"/>
      <c r="VXG50"/>
      <c r="VXH50"/>
      <c r="VXI50"/>
      <c r="VXJ50"/>
      <c r="VXK50"/>
      <c r="VXL50"/>
      <c r="VXM50"/>
      <c r="VXN50"/>
      <c r="VXO50"/>
      <c r="VXP50"/>
      <c r="VXQ50"/>
      <c r="VXR50"/>
      <c r="VXS50"/>
      <c r="VXT50"/>
      <c r="VXU50"/>
      <c r="VXV50"/>
      <c r="VXW50"/>
      <c r="VXX50"/>
      <c r="VXY50"/>
      <c r="VXZ50"/>
      <c r="VYA50"/>
      <c r="VYB50"/>
      <c r="VYC50"/>
      <c r="VYD50"/>
      <c r="VYE50"/>
      <c r="VYF50"/>
      <c r="VYG50"/>
      <c r="VYH50"/>
      <c r="VYI50"/>
      <c r="VYJ50"/>
      <c r="VYK50"/>
      <c r="VYL50"/>
      <c r="VYM50"/>
      <c r="VYN50"/>
      <c r="VYO50"/>
      <c r="VYP50"/>
      <c r="VYQ50"/>
      <c r="VYR50"/>
      <c r="VYS50"/>
      <c r="VYT50"/>
      <c r="VYU50"/>
      <c r="VYV50"/>
      <c r="VYW50"/>
      <c r="VYX50"/>
      <c r="VYY50"/>
      <c r="VYZ50"/>
      <c r="VZA50"/>
      <c r="VZB50"/>
      <c r="VZC50"/>
      <c r="VZD50"/>
      <c r="VZE50"/>
      <c r="VZF50"/>
      <c r="VZG50"/>
      <c r="VZH50"/>
      <c r="VZI50"/>
      <c r="VZJ50"/>
      <c r="VZK50"/>
      <c r="VZL50"/>
      <c r="VZM50"/>
      <c r="VZN50"/>
      <c r="VZO50"/>
      <c r="VZP50"/>
      <c r="VZQ50"/>
      <c r="VZR50"/>
      <c r="VZS50"/>
      <c r="VZT50"/>
      <c r="VZU50"/>
      <c r="VZV50"/>
      <c r="VZW50"/>
      <c r="VZX50"/>
      <c r="VZY50"/>
      <c r="VZZ50"/>
      <c r="WAA50"/>
      <c r="WAB50"/>
      <c r="WAC50"/>
      <c r="WAD50"/>
      <c r="WAE50"/>
      <c r="WAF50"/>
      <c r="WAG50"/>
      <c r="WAH50"/>
      <c r="WAI50"/>
      <c r="WAJ50"/>
      <c r="WAK50"/>
      <c r="WAL50"/>
      <c r="WAM50"/>
      <c r="WAN50"/>
      <c r="WAO50"/>
      <c r="WAP50"/>
      <c r="WAQ50"/>
      <c r="WAR50"/>
      <c r="WAS50"/>
      <c r="WAT50"/>
      <c r="WAU50"/>
      <c r="WAV50"/>
      <c r="WAW50"/>
      <c r="WAX50"/>
      <c r="WAY50"/>
      <c r="WAZ50"/>
      <c r="WBA50"/>
      <c r="WBB50"/>
      <c r="WBC50"/>
      <c r="WBD50"/>
      <c r="WBE50"/>
      <c r="WBF50"/>
      <c r="WBG50"/>
      <c r="WBH50"/>
      <c r="WBI50"/>
      <c r="WBJ50"/>
      <c r="WBK50"/>
      <c r="WBL50"/>
      <c r="WBM50"/>
      <c r="WBN50"/>
      <c r="WBO50"/>
      <c r="WBP50"/>
      <c r="WBQ50"/>
      <c r="WBR50"/>
      <c r="WBS50"/>
      <c r="WBT50"/>
      <c r="WBU50"/>
      <c r="WBV50"/>
      <c r="WBW50"/>
      <c r="WBX50"/>
      <c r="WBY50"/>
      <c r="WBZ50"/>
      <c r="WCA50"/>
      <c r="WCB50"/>
      <c r="WCC50"/>
      <c r="WCD50"/>
      <c r="WCE50"/>
      <c r="WCF50"/>
      <c r="WCG50"/>
      <c r="WCH50"/>
      <c r="WCI50"/>
      <c r="WCJ50"/>
      <c r="WCK50"/>
      <c r="WCL50"/>
      <c r="WCM50"/>
      <c r="WCN50"/>
      <c r="WCO50"/>
      <c r="WCP50"/>
      <c r="WCQ50"/>
      <c r="WCR50"/>
      <c r="WCS50"/>
      <c r="WCT50"/>
      <c r="WCU50"/>
      <c r="WCV50"/>
      <c r="WCW50"/>
      <c r="WCX50"/>
      <c r="WCY50"/>
      <c r="WCZ50"/>
      <c r="WDA50"/>
      <c r="WDB50"/>
      <c r="WDC50"/>
      <c r="WDD50"/>
      <c r="WDE50"/>
      <c r="WDF50"/>
      <c r="WDG50"/>
      <c r="WDH50"/>
      <c r="WDI50"/>
      <c r="WDJ50"/>
      <c r="WDK50"/>
      <c r="WDL50"/>
      <c r="WDM50"/>
      <c r="WDN50"/>
      <c r="WDO50"/>
      <c r="WDP50"/>
      <c r="WDQ50"/>
      <c r="WDR50"/>
      <c r="WDS50"/>
      <c r="WDT50"/>
      <c r="WDU50"/>
      <c r="WDV50"/>
      <c r="WDW50"/>
      <c r="WDX50"/>
      <c r="WDY50"/>
      <c r="WDZ50"/>
      <c r="WEA50"/>
      <c r="WEB50"/>
      <c r="WEC50"/>
      <c r="WED50"/>
      <c r="WEE50"/>
      <c r="WEF50"/>
      <c r="WEG50"/>
      <c r="WEH50"/>
      <c r="WEI50"/>
      <c r="WEJ50"/>
      <c r="WEK50"/>
      <c r="WEL50"/>
      <c r="WEM50"/>
      <c r="WEN50"/>
      <c r="WEO50"/>
      <c r="WEP50"/>
      <c r="WEQ50"/>
      <c r="WER50"/>
      <c r="WES50"/>
      <c r="WET50"/>
      <c r="WEU50"/>
      <c r="WEV50"/>
      <c r="WEW50"/>
      <c r="WEX50"/>
      <c r="WEY50"/>
      <c r="WEZ50"/>
      <c r="WFA50"/>
      <c r="WFB50"/>
      <c r="WFC50"/>
      <c r="WFD50"/>
      <c r="WFE50"/>
      <c r="WFF50"/>
      <c r="WFG50"/>
      <c r="WFH50"/>
      <c r="WFI50"/>
      <c r="WFJ50"/>
      <c r="WFK50"/>
      <c r="WFL50"/>
      <c r="WFM50"/>
      <c r="WFN50"/>
      <c r="WFO50"/>
      <c r="WFP50"/>
      <c r="WFQ50"/>
      <c r="WFR50"/>
      <c r="WFS50"/>
      <c r="WFT50"/>
      <c r="WFU50"/>
      <c r="WFV50"/>
      <c r="WFW50"/>
      <c r="WFX50"/>
      <c r="WFY50"/>
      <c r="WFZ50"/>
      <c r="WGA50"/>
      <c r="WGB50"/>
      <c r="WGC50"/>
      <c r="WGD50"/>
      <c r="WGE50"/>
      <c r="WGF50"/>
      <c r="WGG50"/>
      <c r="WGH50"/>
      <c r="WGI50"/>
      <c r="WGJ50"/>
      <c r="WGK50"/>
      <c r="WGL50"/>
      <c r="WGM50"/>
      <c r="WGN50"/>
      <c r="WGO50"/>
      <c r="WGP50"/>
      <c r="WGQ50"/>
      <c r="WGR50"/>
      <c r="WGS50"/>
      <c r="WGT50"/>
      <c r="WGU50"/>
      <c r="WGV50"/>
      <c r="WGW50"/>
      <c r="WGX50"/>
      <c r="WGY50"/>
      <c r="WGZ50"/>
      <c r="WHA50"/>
      <c r="WHB50"/>
      <c r="WHC50"/>
      <c r="WHD50"/>
      <c r="WHE50"/>
      <c r="WHF50"/>
      <c r="WHG50"/>
      <c r="WHH50"/>
      <c r="WHI50"/>
      <c r="WHJ50"/>
      <c r="WHK50"/>
      <c r="WHL50"/>
      <c r="WHM50"/>
      <c r="WHN50"/>
      <c r="WHO50"/>
      <c r="WHP50"/>
      <c r="WHQ50"/>
      <c r="WHR50"/>
      <c r="WHS50"/>
      <c r="WHT50"/>
      <c r="WHU50"/>
      <c r="WHV50"/>
      <c r="WHW50"/>
      <c r="WHX50"/>
      <c r="WHY50"/>
      <c r="WHZ50"/>
      <c r="WIA50"/>
      <c r="WIB50"/>
      <c r="WIC50"/>
      <c r="WID50"/>
      <c r="WIE50"/>
      <c r="WIF50"/>
      <c r="WIG50"/>
      <c r="WIH50"/>
      <c r="WII50"/>
      <c r="WIJ50"/>
      <c r="WIK50"/>
      <c r="WIL50"/>
      <c r="WIM50"/>
      <c r="WIN50"/>
      <c r="WIO50"/>
      <c r="WIP50"/>
      <c r="WIQ50"/>
      <c r="WIR50"/>
      <c r="WIS50"/>
      <c r="WIT50"/>
      <c r="WIU50"/>
      <c r="WIV50"/>
      <c r="WIW50"/>
      <c r="WIX50"/>
      <c r="WIY50"/>
      <c r="WIZ50"/>
      <c r="WJA50"/>
      <c r="WJB50"/>
      <c r="WJC50"/>
      <c r="WJD50"/>
      <c r="WJE50"/>
      <c r="WJF50"/>
      <c r="WJG50"/>
      <c r="WJH50"/>
      <c r="WJI50"/>
      <c r="WJJ50"/>
      <c r="WJK50"/>
      <c r="WJL50"/>
      <c r="WJM50"/>
      <c r="WJN50"/>
      <c r="WJO50"/>
      <c r="WJP50"/>
      <c r="WJQ50"/>
      <c r="WJR50"/>
      <c r="WJS50"/>
      <c r="WJT50"/>
      <c r="WJU50"/>
      <c r="WJV50"/>
      <c r="WJW50"/>
      <c r="WJX50"/>
      <c r="WJY50"/>
      <c r="WJZ50"/>
      <c r="WKA50"/>
      <c r="WKB50"/>
      <c r="WKC50"/>
      <c r="WKD50"/>
      <c r="WKE50"/>
      <c r="WKF50"/>
      <c r="WKG50"/>
      <c r="WKH50"/>
      <c r="WKI50"/>
      <c r="WKJ50"/>
      <c r="WKK50"/>
      <c r="WKL50"/>
      <c r="WKM50"/>
      <c r="WKN50"/>
      <c r="WKO50"/>
      <c r="WKP50"/>
      <c r="WKQ50"/>
      <c r="WKR50"/>
      <c r="WKS50"/>
      <c r="WKT50"/>
      <c r="WKU50"/>
      <c r="WKV50"/>
      <c r="WKW50"/>
      <c r="WKX50"/>
      <c r="WKY50"/>
      <c r="WKZ50"/>
      <c r="WLA50"/>
      <c r="WLB50"/>
      <c r="WLC50"/>
      <c r="WLD50"/>
      <c r="WLE50"/>
      <c r="WLF50"/>
      <c r="WLG50"/>
      <c r="WLH50"/>
      <c r="WLI50"/>
      <c r="WLJ50"/>
      <c r="WLK50"/>
      <c r="WLL50"/>
      <c r="WLM50"/>
      <c r="WLN50"/>
      <c r="WLO50"/>
      <c r="WLP50"/>
      <c r="WLQ50"/>
      <c r="WLR50"/>
      <c r="WLS50"/>
      <c r="WLT50"/>
      <c r="WLU50"/>
      <c r="WLV50"/>
      <c r="WLW50"/>
      <c r="WLX50"/>
      <c r="WLY50"/>
      <c r="WLZ50"/>
      <c r="WMA50"/>
      <c r="WMB50"/>
      <c r="WMC50"/>
      <c r="WMD50"/>
      <c r="WME50"/>
      <c r="WMF50"/>
      <c r="WMG50"/>
      <c r="WMH50"/>
      <c r="WMI50"/>
      <c r="WMJ50"/>
      <c r="WMK50"/>
      <c r="WML50"/>
      <c r="WMM50"/>
      <c r="WMN50"/>
      <c r="WMO50"/>
      <c r="WMP50"/>
      <c r="WMQ50"/>
      <c r="WMR50"/>
      <c r="WMS50"/>
      <c r="WMT50"/>
      <c r="WMU50"/>
      <c r="WMV50"/>
      <c r="WMW50"/>
      <c r="WMX50"/>
      <c r="WMY50"/>
      <c r="WMZ50"/>
      <c r="WNA50"/>
      <c r="WNB50"/>
      <c r="WNC50"/>
      <c r="WND50"/>
      <c r="WNE50"/>
      <c r="WNF50"/>
      <c r="WNG50"/>
      <c r="WNH50"/>
      <c r="WNI50"/>
      <c r="WNJ50"/>
      <c r="WNK50"/>
      <c r="WNL50"/>
      <c r="WNM50"/>
      <c r="WNN50"/>
      <c r="WNO50"/>
      <c r="WNP50"/>
      <c r="WNQ50"/>
      <c r="WNR50"/>
      <c r="WNS50"/>
      <c r="WNT50"/>
      <c r="WNU50"/>
      <c r="WNV50"/>
      <c r="WNW50"/>
      <c r="WNX50"/>
      <c r="WNY50"/>
      <c r="WNZ50"/>
      <c r="WOA50"/>
      <c r="WOB50"/>
      <c r="WOC50"/>
      <c r="WOD50"/>
      <c r="WOE50"/>
      <c r="WOF50"/>
      <c r="WOG50"/>
      <c r="WOH50"/>
      <c r="WOI50"/>
      <c r="WOJ50"/>
      <c r="WOK50"/>
      <c r="WOL50"/>
      <c r="WOM50"/>
      <c r="WON50"/>
      <c r="WOO50"/>
      <c r="WOP50"/>
      <c r="WOQ50"/>
      <c r="WOR50"/>
      <c r="WOS50"/>
      <c r="WOT50"/>
      <c r="WOU50"/>
      <c r="WOV50"/>
      <c r="WOW50"/>
      <c r="WOX50"/>
      <c r="WOY50"/>
      <c r="WOZ50"/>
      <c r="WPA50"/>
      <c r="WPB50"/>
      <c r="WPC50"/>
      <c r="WPD50"/>
      <c r="WPE50"/>
      <c r="WPF50"/>
      <c r="WPG50"/>
      <c r="WPH50"/>
      <c r="WPI50"/>
      <c r="WPJ50"/>
      <c r="WPK50"/>
      <c r="WPL50"/>
      <c r="WPM50"/>
      <c r="WPN50"/>
      <c r="WPO50"/>
      <c r="WPP50"/>
      <c r="WPQ50"/>
      <c r="WPR50"/>
      <c r="WPS50"/>
      <c r="WPT50"/>
      <c r="WPU50"/>
      <c r="WPV50"/>
      <c r="WPW50"/>
      <c r="WPX50"/>
      <c r="WPY50"/>
      <c r="WPZ50"/>
      <c r="WQA50"/>
      <c r="WQB50"/>
      <c r="WQC50"/>
      <c r="WQD50"/>
      <c r="WQE50"/>
      <c r="WQF50"/>
      <c r="WQG50"/>
      <c r="WQH50"/>
      <c r="WQI50"/>
      <c r="WQJ50"/>
      <c r="WQK50"/>
      <c r="WQL50"/>
      <c r="WQM50"/>
      <c r="WQN50"/>
      <c r="WQO50"/>
      <c r="WQP50"/>
      <c r="WQQ50"/>
      <c r="WQR50"/>
      <c r="WQS50"/>
      <c r="WQT50"/>
      <c r="WQU50"/>
      <c r="WQV50"/>
      <c r="WQW50"/>
      <c r="WQX50"/>
      <c r="WQY50"/>
      <c r="WQZ50"/>
      <c r="WRA50"/>
      <c r="WRB50"/>
      <c r="WRC50"/>
      <c r="WRD50"/>
      <c r="WRE50"/>
      <c r="WRF50"/>
      <c r="WRG50"/>
      <c r="WRH50"/>
      <c r="WRI50"/>
      <c r="WRJ50"/>
      <c r="WRK50"/>
      <c r="WRL50"/>
      <c r="WRM50"/>
      <c r="WRN50"/>
      <c r="WRO50"/>
      <c r="WRP50"/>
      <c r="WRQ50"/>
      <c r="WRR50"/>
      <c r="WRS50"/>
      <c r="WRT50"/>
      <c r="WRU50"/>
      <c r="WRV50"/>
      <c r="WRW50"/>
      <c r="WRX50"/>
      <c r="WRY50"/>
      <c r="WRZ50"/>
      <c r="WSA50"/>
      <c r="WSB50"/>
      <c r="WSC50"/>
      <c r="WSD50"/>
      <c r="WSE50"/>
      <c r="WSF50"/>
      <c r="WSG50"/>
      <c r="WSH50"/>
      <c r="WSI50"/>
      <c r="WSJ50"/>
      <c r="WSK50"/>
      <c r="WSL50"/>
      <c r="WSM50"/>
      <c r="WSN50"/>
      <c r="WSO50"/>
      <c r="WSP50"/>
      <c r="WSQ50"/>
      <c r="WSR50"/>
      <c r="WSS50"/>
      <c r="WST50"/>
      <c r="WSU50"/>
      <c r="WSV50"/>
      <c r="WSW50"/>
      <c r="WSX50"/>
      <c r="WSY50"/>
      <c r="WSZ50"/>
      <c r="WTA50"/>
      <c r="WTB50"/>
      <c r="WTC50"/>
      <c r="WTD50"/>
      <c r="WTE50"/>
      <c r="WTF50"/>
      <c r="WTG50"/>
      <c r="WTH50"/>
      <c r="WTI50"/>
      <c r="WTJ50"/>
      <c r="WTK50"/>
      <c r="WTL50"/>
      <c r="WTM50"/>
      <c r="WTN50"/>
      <c r="WTO50"/>
      <c r="WTP50"/>
      <c r="WTQ50"/>
      <c r="WTR50"/>
      <c r="WTS50"/>
      <c r="WTT50"/>
      <c r="WTU50"/>
      <c r="WTV50"/>
      <c r="WTW50"/>
      <c r="WTX50"/>
      <c r="WTY50"/>
      <c r="WTZ50"/>
      <c r="WUA50"/>
      <c r="WUB50"/>
      <c r="WUC50"/>
      <c r="WUD50"/>
      <c r="WUE50"/>
      <c r="WUF50"/>
      <c r="WUG50"/>
      <c r="WUH50"/>
      <c r="WUI50"/>
      <c r="WUJ50"/>
      <c r="WUK50"/>
      <c r="WUL50"/>
      <c r="WUM50"/>
      <c r="WUN50"/>
      <c r="WUO50"/>
      <c r="WUP50"/>
      <c r="WUQ50"/>
      <c r="WUR50"/>
      <c r="WUS50"/>
      <c r="WUT50"/>
      <c r="WUU50"/>
      <c r="WUV50"/>
      <c r="WUW50"/>
      <c r="WUX50"/>
      <c r="WUY50"/>
      <c r="WUZ50"/>
      <c r="WVA50"/>
      <c r="WVB50"/>
      <c r="WVC50"/>
      <c r="WVD50"/>
      <c r="WVE50"/>
      <c r="WVF50"/>
      <c r="WVG50"/>
      <c r="WVH50"/>
      <c r="WVI50"/>
      <c r="WVJ50"/>
      <c r="WVK50"/>
      <c r="WVL50"/>
      <c r="WVM50"/>
      <c r="WVN50"/>
      <c r="WVO50"/>
      <c r="WVP50"/>
      <c r="WVQ50"/>
      <c r="WVR50"/>
      <c r="WVS50"/>
      <c r="WVT50"/>
      <c r="WVU50"/>
      <c r="WVV50"/>
      <c r="WVW50"/>
      <c r="WVX50"/>
      <c r="WVY50"/>
      <c r="WVZ50"/>
      <c r="WWA50"/>
      <c r="WWB50"/>
      <c r="WWC50"/>
      <c r="WWD50"/>
      <c r="WWE50"/>
      <c r="WWF50"/>
      <c r="WWG50"/>
      <c r="WWH50"/>
      <c r="WWI50"/>
      <c r="WWJ50"/>
      <c r="WWK50"/>
      <c r="WWL50"/>
      <c r="WWM50"/>
      <c r="WWN50"/>
      <c r="WWO50"/>
      <c r="WWP50"/>
      <c r="WWQ50"/>
      <c r="WWR50"/>
      <c r="WWS50"/>
      <c r="WWT50"/>
      <c r="WWU50"/>
      <c r="WWV50"/>
      <c r="WWW50"/>
      <c r="WWX50"/>
      <c r="WWY50"/>
      <c r="WWZ50"/>
      <c r="WXA50"/>
      <c r="WXB50"/>
      <c r="WXC50"/>
      <c r="WXD50"/>
      <c r="WXE50"/>
      <c r="WXF50"/>
      <c r="WXG50"/>
      <c r="WXH50"/>
      <c r="WXI50"/>
      <c r="WXJ50"/>
      <c r="WXK50"/>
      <c r="WXL50"/>
      <c r="WXM50"/>
      <c r="WXN50"/>
      <c r="WXO50"/>
      <c r="WXP50"/>
      <c r="WXQ50"/>
      <c r="WXR50"/>
      <c r="WXS50"/>
      <c r="WXT50"/>
      <c r="WXU50"/>
      <c r="WXV50"/>
      <c r="WXW50"/>
      <c r="WXX50"/>
      <c r="WXY50"/>
      <c r="WXZ50"/>
      <c r="WYA50"/>
      <c r="WYB50"/>
      <c r="WYC50"/>
      <c r="WYD50"/>
      <c r="WYE50"/>
      <c r="WYF50"/>
      <c r="WYG50"/>
      <c r="WYH50"/>
      <c r="WYI50"/>
      <c r="WYJ50"/>
      <c r="WYK50"/>
      <c r="WYL50"/>
      <c r="WYM50"/>
      <c r="WYN50"/>
      <c r="WYO50"/>
      <c r="WYP50"/>
      <c r="WYQ50"/>
      <c r="WYR50"/>
      <c r="WYS50"/>
      <c r="WYT50"/>
      <c r="WYU50"/>
      <c r="WYV50"/>
      <c r="WYW50"/>
      <c r="WYX50"/>
      <c r="WYY50"/>
      <c r="WYZ50"/>
      <c r="WZA50"/>
      <c r="WZB50"/>
      <c r="WZC50"/>
      <c r="WZD50"/>
      <c r="WZE50"/>
      <c r="WZF50"/>
      <c r="WZG50"/>
      <c r="WZH50"/>
      <c r="WZI50"/>
      <c r="WZJ50"/>
      <c r="WZK50"/>
      <c r="WZL50"/>
      <c r="WZM50"/>
      <c r="WZN50"/>
      <c r="WZO50"/>
      <c r="WZP50"/>
      <c r="WZQ50"/>
      <c r="WZR50"/>
      <c r="WZS50"/>
      <c r="WZT50"/>
      <c r="WZU50"/>
      <c r="WZV50"/>
      <c r="WZW50"/>
      <c r="WZX50"/>
      <c r="WZY50"/>
      <c r="WZZ50"/>
      <c r="XAA50"/>
      <c r="XAB50"/>
      <c r="XAC50"/>
      <c r="XAD50"/>
      <c r="XAE50"/>
      <c r="XAF50"/>
      <c r="XAG50"/>
      <c r="XAH50"/>
      <c r="XAI50"/>
      <c r="XAJ50"/>
      <c r="XAK50"/>
      <c r="XAL50"/>
      <c r="XAM50"/>
      <c r="XAN50"/>
      <c r="XAO50"/>
      <c r="XAP50"/>
      <c r="XAQ50"/>
      <c r="XAR50"/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  <c r="XEX50"/>
      <c r="XEY50"/>
      <c r="XEZ50"/>
      <c r="XFA50"/>
      <c r="XFB50"/>
      <c r="XFC50"/>
      <c r="XFD50"/>
    </row>
    <row r="51" spans="1:16384" s="138" customFormat="1" ht="30" customHeight="1" thickBot="1" x14ac:dyDescent="0.3">
      <c r="B51" s="590"/>
      <c r="C51" s="1"/>
      <c r="D51" s="593"/>
      <c r="E51" s="255"/>
      <c r="F51" s="27" t="s">
        <v>32</v>
      </c>
      <c r="G51" s="71">
        <f>NPV(E7, G49:AG49)</f>
        <v>6597829.5152753377</v>
      </c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6"/>
      <c r="AA51" s="66"/>
      <c r="AB51" s="66"/>
      <c r="AC51" s="66"/>
      <c r="AD51" s="66"/>
      <c r="AE51" s="66"/>
      <c r="AF51" s="66"/>
      <c r="AG51" s="67"/>
      <c r="AH51" s="139"/>
      <c r="AI51" s="139"/>
      <c r="AJ51" s="139"/>
      <c r="AK51" s="139"/>
      <c r="AL51" s="139"/>
      <c r="AM51" s="139"/>
      <c r="AN51" s="139"/>
      <c r="AO51" s="139"/>
      <c r="AP51" s="139"/>
      <c r="AQ51" s="139"/>
    </row>
    <row r="52" spans="1:16384" s="43" customFormat="1" ht="30" customHeight="1" thickBot="1" x14ac:dyDescent="0.3">
      <c r="D52" s="15"/>
      <c r="E52" s="137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33"/>
      <c r="AA52" s="33"/>
      <c r="AB52" s="33"/>
      <c r="AC52" s="33"/>
      <c r="AD52" s="33"/>
      <c r="AE52" s="33"/>
      <c r="AF52" s="33"/>
      <c r="AG52" s="33"/>
      <c r="AH52" s="2"/>
      <c r="AI52" s="2"/>
      <c r="AJ52" s="2"/>
      <c r="AK52" s="2"/>
      <c r="AL52" s="2"/>
      <c r="AM52" s="2"/>
      <c r="AN52" s="2"/>
      <c r="AO52" s="2"/>
      <c r="AP52" s="2"/>
      <c r="AQ52" s="2"/>
    </row>
    <row r="53" spans="1:16384" s="43" customFormat="1" ht="30" customHeight="1" x14ac:dyDescent="0.25">
      <c r="B53" s="594" t="s">
        <v>17</v>
      </c>
      <c r="D53" s="23" t="s">
        <v>263</v>
      </c>
      <c r="E53" s="256"/>
      <c r="F53" s="26"/>
      <c r="G53" s="72">
        <f>G30</f>
        <v>0</v>
      </c>
      <c r="H53" s="72">
        <f t="shared" ref="H53:AG53" si="16">H30</f>
        <v>9828.1825082179857</v>
      </c>
      <c r="I53" s="72">
        <f t="shared" si="16"/>
        <v>21227.446879499475</v>
      </c>
      <c r="J53" s="72">
        <f t="shared" si="16"/>
        <v>-38558.566816406441</v>
      </c>
      <c r="K53" s="72">
        <f t="shared" si="16"/>
        <v>-53323.262269753614</v>
      </c>
      <c r="L53" s="72">
        <f t="shared" si="16"/>
        <v>-62453.712558307569</v>
      </c>
      <c r="M53" s="72">
        <f t="shared" si="16"/>
        <v>-77179.50947247888</v>
      </c>
      <c r="N53" s="72">
        <f t="shared" si="16"/>
        <v>-92555.085885062115</v>
      </c>
      <c r="O53" s="72">
        <f t="shared" si="16"/>
        <v>-108753.3176094552</v>
      </c>
      <c r="P53" s="72">
        <f t="shared" si="16"/>
        <v>-126565.03285513585</v>
      </c>
      <c r="Q53" s="72">
        <f t="shared" si="16"/>
        <v>-144946.2224492447</v>
      </c>
      <c r="R53" s="72">
        <f t="shared" si="16"/>
        <v>-164300.68864258449</v>
      </c>
      <c r="S53" s="72">
        <f t="shared" si="16"/>
        <v>-185040.82306242455</v>
      </c>
      <c r="T53" s="72">
        <f t="shared" si="16"/>
        <v>-206855.59409462567</v>
      </c>
      <c r="U53" s="72">
        <f t="shared" si="16"/>
        <v>-229873.84812672413</v>
      </c>
      <c r="V53" s="72">
        <f t="shared" si="16"/>
        <v>-256197.97673832485</v>
      </c>
      <c r="W53" s="72">
        <f t="shared" si="16"/>
        <v>-284267.53159381053</v>
      </c>
      <c r="X53" s="72">
        <f t="shared" si="16"/>
        <v>-314180.32095971238</v>
      </c>
      <c r="Y53" s="72">
        <f t="shared" si="16"/>
        <v>-346039.26315081492</v>
      </c>
      <c r="Z53" s="72">
        <f t="shared" si="16"/>
        <v>-379952.64513671398</v>
      </c>
      <c r="AA53" s="72">
        <f t="shared" si="16"/>
        <v>-416033.93302994221</v>
      </c>
      <c r="AB53" s="72">
        <f t="shared" si="16"/>
        <v>-454402.6970774401</v>
      </c>
      <c r="AC53" s="72">
        <f t="shared" si="16"/>
        <v>-495184.45318241138</v>
      </c>
      <c r="AD53" s="72">
        <f t="shared" si="16"/>
        <v>-538511.6949843131</v>
      </c>
      <c r="AE53" s="72">
        <f t="shared" si="16"/>
        <v>-584522.73096281802</v>
      </c>
      <c r="AF53" s="72">
        <f t="shared" si="16"/>
        <v>-633363.48132685106</v>
      </c>
      <c r="AG53" s="296">
        <f t="shared" si="16"/>
        <v>-685187.08124605427</v>
      </c>
      <c r="AH53" s="2"/>
      <c r="AI53" s="2"/>
      <c r="AJ53" s="2"/>
      <c r="AK53" s="2"/>
      <c r="AL53" s="2"/>
      <c r="AM53" s="2"/>
      <c r="AN53" s="2"/>
      <c r="AO53" s="2"/>
      <c r="AP53" s="2"/>
      <c r="AQ53" s="2"/>
    </row>
    <row r="54" spans="1:16384" ht="30" customHeight="1" x14ac:dyDescent="0.25">
      <c r="B54" s="595"/>
      <c r="C54" s="43"/>
      <c r="D54" s="252" t="s">
        <v>221</v>
      </c>
      <c r="E54" s="297"/>
      <c r="F54" s="47"/>
      <c r="G54" s="34">
        <f>G34+G36</f>
        <v>0</v>
      </c>
      <c r="H54" s="34">
        <f>H34+H36</f>
        <v>1409.1372474375601</v>
      </c>
      <c r="I54" s="34">
        <f t="shared" ref="I54:AG54" si="17">I34+I36</f>
        <v>3045.7995293607482</v>
      </c>
      <c r="J54" s="34">
        <f t="shared" si="17"/>
        <v>-6000.8934056198132</v>
      </c>
      <c r="K54" s="34">
        <f t="shared" si="17"/>
        <v>-8299.7206445735319</v>
      </c>
      <c r="L54" s="34">
        <f t="shared" si="17"/>
        <v>-9750.0924230770634</v>
      </c>
      <c r="M54" s="34">
        <f t="shared" si="17"/>
        <v>-12043.688135176677</v>
      </c>
      <c r="N54" s="34">
        <f t="shared" si="17"/>
        <v>-14436.746864700579</v>
      </c>
      <c r="O54" s="34">
        <f t="shared" si="17"/>
        <v>-16956.100026721346</v>
      </c>
      <c r="P54" s="34">
        <f t="shared" si="17"/>
        <v>-19724.808056320686</v>
      </c>
      <c r="Q54" s="34">
        <f t="shared" si="17"/>
        <v>-22579.937842775671</v>
      </c>
      <c r="R54" s="34">
        <f t="shared" si="17"/>
        <v>1812219.8000310857</v>
      </c>
      <c r="S54" s="34">
        <f t="shared" si="17"/>
        <v>-28802.01713415268</v>
      </c>
      <c r="T54" s="34">
        <f t="shared" si="17"/>
        <v>-32184.391540279998</v>
      </c>
      <c r="U54" s="34">
        <f t="shared" si="17"/>
        <v>2882447.6221617241</v>
      </c>
      <c r="V54" s="34">
        <f t="shared" si="17"/>
        <v>-39829.498029562637</v>
      </c>
      <c r="W54" s="34">
        <f t="shared" si="17"/>
        <v>-44175.836581482567</v>
      </c>
      <c r="X54" s="34">
        <f t="shared" si="17"/>
        <v>-48805.27393630358</v>
      </c>
      <c r="Y54" s="34">
        <f t="shared" si="17"/>
        <v>-53733.514554780573</v>
      </c>
      <c r="Z54" s="34">
        <f t="shared" si="17"/>
        <v>-58977.078042233188</v>
      </c>
      <c r="AA54" s="34">
        <f t="shared" si="17"/>
        <v>-64553.270987455609</v>
      </c>
      <c r="AB54" s="34">
        <f t="shared" si="17"/>
        <v>-70480.326182291101</v>
      </c>
      <c r="AC54" s="34">
        <f t="shared" si="17"/>
        <v>-76777.379139939963</v>
      </c>
      <c r="AD54" s="34">
        <f t="shared" si="17"/>
        <v>2797379.8346688654</v>
      </c>
      <c r="AE54" s="34">
        <f t="shared" si="17"/>
        <v>-90563.13629347019</v>
      </c>
      <c r="AF54" s="34">
        <f t="shared" si="17"/>
        <v>-98095.149019546137</v>
      </c>
      <c r="AG54" s="298">
        <f t="shared" si="17"/>
        <v>4577617.8594291899</v>
      </c>
      <c r="AH54" s="2"/>
      <c r="AI54" s="2"/>
      <c r="AJ54" s="2"/>
      <c r="AK54" s="2"/>
      <c r="AL54" s="2"/>
      <c r="AM54" s="2"/>
      <c r="AN54" s="2"/>
      <c r="AO54" s="2"/>
      <c r="AP54" s="2"/>
      <c r="AQ54" s="2"/>
    </row>
    <row r="55" spans="1:16384" ht="30" customHeight="1" thickBot="1" x14ac:dyDescent="0.3">
      <c r="B55" s="596"/>
      <c r="C55" s="43"/>
      <c r="D55" s="253" t="s">
        <v>266</v>
      </c>
      <c r="E55" s="257"/>
      <c r="F55" s="27"/>
      <c r="G55" s="35">
        <f>G30+G34+G36</f>
        <v>0</v>
      </c>
      <c r="H55" s="35">
        <f t="shared" ref="H55:AG55" si="18">H30+H34+H36</f>
        <v>11237.319755655546</v>
      </c>
      <c r="I55" s="35">
        <f t="shared" si="18"/>
        <v>24273.246408860225</v>
      </c>
      <c r="J55" s="35">
        <f t="shared" si="18"/>
        <v>-44559.460222026253</v>
      </c>
      <c r="K55" s="35">
        <f t="shared" si="18"/>
        <v>-61622.982914327142</v>
      </c>
      <c r="L55" s="35">
        <f t="shared" si="18"/>
        <v>-72203.80498138463</v>
      </c>
      <c r="M55" s="35">
        <f t="shared" si="18"/>
        <v>-89223.197607655558</v>
      </c>
      <c r="N55" s="35">
        <f t="shared" si="18"/>
        <v>-106991.83274976269</v>
      </c>
      <c r="O55" s="35">
        <f t="shared" si="18"/>
        <v>-125709.41763617654</v>
      </c>
      <c r="P55" s="35">
        <f t="shared" si="18"/>
        <v>-146289.84091145653</v>
      </c>
      <c r="Q55" s="35">
        <f t="shared" si="18"/>
        <v>-167526.16029202036</v>
      </c>
      <c r="R55" s="35">
        <f t="shared" si="18"/>
        <v>1647919.1113885012</v>
      </c>
      <c r="S55" s="35">
        <f t="shared" si="18"/>
        <v>-213842.84019657722</v>
      </c>
      <c r="T55" s="35">
        <f t="shared" si="18"/>
        <v>-239039.98563490569</v>
      </c>
      <c r="U55" s="35">
        <f t="shared" si="18"/>
        <v>2652573.7740350002</v>
      </c>
      <c r="V55" s="35">
        <f t="shared" si="18"/>
        <v>-296027.4747678875</v>
      </c>
      <c r="W55" s="35">
        <f t="shared" si="18"/>
        <v>-328443.36817529309</v>
      </c>
      <c r="X55" s="35">
        <f t="shared" si="18"/>
        <v>-362985.594896016</v>
      </c>
      <c r="Y55" s="35">
        <f t="shared" si="18"/>
        <v>-399772.77770559548</v>
      </c>
      <c r="Z55" s="35">
        <f t="shared" si="18"/>
        <v>-438929.72317894717</v>
      </c>
      <c r="AA55" s="35">
        <f t="shared" si="18"/>
        <v>-480587.20401739783</v>
      </c>
      <c r="AB55" s="35">
        <f t="shared" si="18"/>
        <v>-524883.02325973124</v>
      </c>
      <c r="AC55" s="35">
        <f t="shared" si="18"/>
        <v>-571961.8323223514</v>
      </c>
      <c r="AD55" s="35">
        <f t="shared" si="18"/>
        <v>2258868.1396845523</v>
      </c>
      <c r="AE55" s="35">
        <f t="shared" si="18"/>
        <v>-675085.86725628818</v>
      </c>
      <c r="AF55" s="35">
        <f t="shared" si="18"/>
        <v>-731458.63034639729</v>
      </c>
      <c r="AG55" s="299">
        <f t="shared" si="18"/>
        <v>3892430.7781831357</v>
      </c>
      <c r="AH55" s="2"/>
      <c r="AI55" s="2"/>
      <c r="AJ55" s="2"/>
      <c r="AK55" s="2"/>
      <c r="AL55" s="2"/>
      <c r="AM55" s="2"/>
      <c r="AN55" s="2"/>
      <c r="AO55" s="2"/>
      <c r="AP55" s="2"/>
      <c r="AQ55" s="2"/>
    </row>
    <row r="56" spans="1:16384" ht="30" customHeight="1" thickBot="1" x14ac:dyDescent="0.3">
      <c r="B56" s="43"/>
      <c r="C56" s="43"/>
      <c r="D56" s="137"/>
      <c r="E56" s="137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2"/>
      <c r="AI56" s="2"/>
      <c r="AJ56" s="2"/>
      <c r="AK56" s="2"/>
      <c r="AL56" s="2"/>
      <c r="AM56" s="2"/>
      <c r="AN56" s="2"/>
      <c r="AO56" s="2"/>
      <c r="AP56" s="2"/>
      <c r="AQ56" s="2"/>
    </row>
    <row r="57" spans="1:16384" ht="30" customHeight="1" x14ac:dyDescent="0.25">
      <c r="B57" s="594" t="s">
        <v>24</v>
      </c>
      <c r="C57" s="5"/>
      <c r="D57" s="599" t="s">
        <v>263</v>
      </c>
      <c r="E57" s="256" t="s">
        <v>25</v>
      </c>
      <c r="F57" s="26"/>
      <c r="G57" s="432">
        <f>NPV(E6,G53:AG53)</f>
        <v>-402622.35693126923</v>
      </c>
      <c r="H57" s="7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2"/>
      <c r="AI57" s="2"/>
      <c r="AJ57" s="2"/>
      <c r="AK57" s="2"/>
      <c r="AL57" s="2"/>
      <c r="AM57" s="2"/>
      <c r="AN57" s="2"/>
      <c r="AO57" s="2"/>
      <c r="AP57" s="2"/>
      <c r="AQ57" s="2"/>
    </row>
    <row r="58" spans="1:16384" ht="30" customHeight="1" x14ac:dyDescent="0.25">
      <c r="B58" s="595"/>
      <c r="C58" s="5"/>
      <c r="D58" s="600"/>
      <c r="E58" s="258" t="s">
        <v>154</v>
      </c>
      <c r="F58" s="46"/>
      <c r="G58" s="337">
        <f>G41/-G40</f>
        <v>0.86279466096118429</v>
      </c>
      <c r="H58" s="7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2"/>
      <c r="AI58" s="2"/>
      <c r="AJ58" s="2"/>
      <c r="AK58" s="2"/>
      <c r="AL58" s="2"/>
      <c r="AM58" s="2"/>
      <c r="AN58" s="2"/>
      <c r="AO58" s="2"/>
      <c r="AP58" s="2"/>
      <c r="AQ58" s="2"/>
    </row>
    <row r="59" spans="1:16384" ht="30" customHeight="1" x14ac:dyDescent="0.25">
      <c r="B59" s="595"/>
      <c r="C59" s="5"/>
      <c r="D59" s="600"/>
      <c r="E59" s="258" t="s">
        <v>26</v>
      </c>
      <c r="F59" s="46"/>
      <c r="G59" s="278" t="s">
        <v>220</v>
      </c>
      <c r="H59" s="73"/>
      <c r="I59" s="43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2"/>
      <c r="AI59" s="2"/>
      <c r="AJ59" s="2"/>
      <c r="AK59" s="2"/>
      <c r="AL59" s="2"/>
      <c r="AM59" s="2"/>
      <c r="AN59" s="2"/>
      <c r="AO59" s="2"/>
      <c r="AP59" s="2"/>
      <c r="AQ59" s="2"/>
    </row>
    <row r="60" spans="1:16384" ht="30" customHeight="1" x14ac:dyDescent="0.25">
      <c r="B60" s="595"/>
      <c r="C60" s="5"/>
      <c r="D60" s="598" t="s">
        <v>222</v>
      </c>
      <c r="E60" s="259" t="s">
        <v>25</v>
      </c>
      <c r="F60" s="47"/>
      <c r="G60" s="578">
        <f>NPV(E7,G54:AG54)</f>
        <v>1277554.5087908562</v>
      </c>
      <c r="H60" s="73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2"/>
      <c r="AI60" s="2"/>
      <c r="AJ60" s="2"/>
      <c r="AK60" s="2"/>
      <c r="AL60" s="2"/>
      <c r="AM60" s="2"/>
      <c r="AN60" s="2"/>
      <c r="AO60" s="2"/>
      <c r="AP60" s="2"/>
      <c r="AQ60" s="2"/>
    </row>
    <row r="61" spans="1:16384" ht="30" customHeight="1" x14ac:dyDescent="0.25">
      <c r="B61" s="595"/>
      <c r="C61" s="5"/>
      <c r="D61" s="598"/>
      <c r="E61" s="259" t="s">
        <v>154</v>
      </c>
      <c r="F61" s="47"/>
      <c r="G61" s="477" t="s">
        <v>220</v>
      </c>
      <c r="H61" s="73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2"/>
      <c r="AI61" s="2"/>
      <c r="AJ61" s="2"/>
      <c r="AK61" s="2"/>
      <c r="AL61" s="2"/>
      <c r="AM61" s="2"/>
      <c r="AN61" s="2"/>
      <c r="AO61" s="2"/>
      <c r="AP61" s="2"/>
      <c r="AQ61" s="2"/>
    </row>
    <row r="62" spans="1:16384" ht="30" customHeight="1" x14ac:dyDescent="0.25">
      <c r="B62" s="595"/>
      <c r="C62" s="5"/>
      <c r="D62" s="598"/>
      <c r="E62" s="259" t="s">
        <v>26</v>
      </c>
      <c r="F62" s="47"/>
      <c r="G62" s="476" t="s">
        <v>220</v>
      </c>
      <c r="H62" s="7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2"/>
      <c r="AI62" s="2"/>
      <c r="AJ62" s="2"/>
      <c r="AK62" s="2"/>
      <c r="AL62" s="2"/>
      <c r="AM62" s="2"/>
      <c r="AN62" s="2"/>
      <c r="AO62" s="2"/>
      <c r="AP62" s="2"/>
      <c r="AQ62" s="2"/>
    </row>
    <row r="63" spans="1:16384" ht="30" customHeight="1" x14ac:dyDescent="0.25">
      <c r="B63" s="595"/>
      <c r="C63" s="5"/>
      <c r="D63" s="592" t="s">
        <v>266</v>
      </c>
      <c r="E63" s="254" t="s">
        <v>25</v>
      </c>
      <c r="F63" s="48"/>
      <c r="G63" s="433">
        <f>NPV(E7,G55:AG55)</f>
        <v>399791.22750791174</v>
      </c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2"/>
      <c r="AI63" s="2"/>
      <c r="AJ63" s="2"/>
      <c r="AK63" s="2"/>
      <c r="AL63" s="2"/>
      <c r="AM63" s="2"/>
      <c r="AN63" s="2"/>
      <c r="AO63" s="2"/>
      <c r="AP63" s="2"/>
      <c r="AQ63" s="2"/>
    </row>
    <row r="64" spans="1:16384" ht="30" customHeight="1" x14ac:dyDescent="0.25">
      <c r="B64" s="595"/>
      <c r="C64" s="5"/>
      <c r="D64" s="592"/>
      <c r="E64" s="254" t="s">
        <v>154</v>
      </c>
      <c r="F64" s="48"/>
      <c r="G64" s="338">
        <f>G51/-G50</f>
        <v>1.0645028650915158</v>
      </c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2"/>
      <c r="AI64" s="2"/>
      <c r="AJ64" s="2"/>
      <c r="AK64" s="2"/>
      <c r="AL64" s="2"/>
      <c r="AM64" s="2"/>
      <c r="AN64" s="2"/>
      <c r="AO64" s="2"/>
      <c r="AP64" s="2"/>
      <c r="AQ64" s="2"/>
    </row>
    <row r="65" spans="2:43" ht="30" customHeight="1" thickBot="1" x14ac:dyDescent="0.3">
      <c r="B65" s="597"/>
      <c r="C65" s="5"/>
      <c r="D65" s="593"/>
      <c r="E65" s="255" t="s">
        <v>26</v>
      </c>
      <c r="F65" s="27"/>
      <c r="G65" s="300" t="s">
        <v>220</v>
      </c>
      <c r="H65" s="136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2"/>
      <c r="AI65" s="2"/>
      <c r="AJ65" s="2"/>
      <c r="AK65" s="2"/>
      <c r="AL65" s="2"/>
      <c r="AM65" s="2"/>
      <c r="AN65" s="2"/>
      <c r="AO65" s="2"/>
      <c r="AP65" s="2"/>
      <c r="AQ65" s="2"/>
    </row>
    <row r="66" spans="2:43" x14ac:dyDescent="0.25">
      <c r="D66" s="42"/>
      <c r="E66" s="42"/>
      <c r="F66" s="42"/>
      <c r="G66" s="1"/>
      <c r="AH66" s="2"/>
      <c r="AI66" s="2"/>
      <c r="AJ66" s="2"/>
      <c r="AK66" s="2"/>
      <c r="AL66" s="2"/>
      <c r="AM66" s="2"/>
      <c r="AN66" s="2"/>
      <c r="AO66" s="2"/>
      <c r="AP66" s="2"/>
      <c r="AQ66" s="2"/>
    </row>
    <row r="67" spans="2:43" x14ac:dyDescent="0.25">
      <c r="D67" s="42"/>
      <c r="E67" s="42"/>
      <c r="F67" s="42"/>
      <c r="G67" s="1"/>
      <c r="AH67" s="2"/>
      <c r="AI67" s="2"/>
      <c r="AJ67" s="2"/>
      <c r="AK67" s="2"/>
      <c r="AL67" s="2"/>
      <c r="AM67" s="2"/>
      <c r="AN67" s="2"/>
      <c r="AO67" s="2"/>
      <c r="AP67" s="2"/>
      <c r="AQ67" s="2"/>
    </row>
    <row r="68" spans="2:43" x14ac:dyDescent="0.25">
      <c r="D68" s="1"/>
      <c r="E68" s="1"/>
      <c r="F68" s="1"/>
      <c r="G68" s="1"/>
      <c r="AH68" s="2"/>
      <c r="AI68" s="2"/>
      <c r="AJ68" s="2"/>
      <c r="AK68" s="2"/>
      <c r="AL68" s="2"/>
      <c r="AM68" s="2"/>
      <c r="AN68" s="2"/>
      <c r="AO68" s="2"/>
      <c r="AP68" s="2"/>
      <c r="AQ68" s="2"/>
    </row>
    <row r="69" spans="2:43" x14ac:dyDescent="0.25">
      <c r="D69" s="1"/>
      <c r="E69" s="1"/>
      <c r="F69" s="1"/>
      <c r="G69" s="1"/>
      <c r="AH69" s="2"/>
      <c r="AI69" s="2"/>
      <c r="AJ69" s="2"/>
      <c r="AK69" s="2"/>
      <c r="AL69" s="2"/>
      <c r="AM69" s="2"/>
      <c r="AN69" s="2"/>
      <c r="AO69" s="2"/>
      <c r="AP69" s="2"/>
      <c r="AQ69" s="2"/>
    </row>
    <row r="70" spans="2:43" x14ac:dyDescent="0.25">
      <c r="D70" s="1"/>
      <c r="E70" s="1"/>
      <c r="F70" s="1"/>
      <c r="G70" s="1"/>
      <c r="AH70" s="2"/>
      <c r="AI70" s="2"/>
      <c r="AJ70" s="2"/>
      <c r="AK70" s="2"/>
      <c r="AL70" s="2"/>
      <c r="AM70" s="2"/>
      <c r="AN70" s="2"/>
      <c r="AO70" s="2"/>
      <c r="AP70" s="2"/>
      <c r="AQ70" s="2"/>
    </row>
  </sheetData>
  <mergeCells count="30">
    <mergeCell ref="E35:E36"/>
    <mergeCell ref="B27:B36"/>
    <mergeCell ref="E31:E34"/>
    <mergeCell ref="D31:D36"/>
    <mergeCell ref="D27:D30"/>
    <mergeCell ref="E28:E29"/>
    <mergeCell ref="B2:B4"/>
    <mergeCell ref="B6:B7"/>
    <mergeCell ref="B11:B17"/>
    <mergeCell ref="D14:D17"/>
    <mergeCell ref="D11:D13"/>
    <mergeCell ref="E11:E13"/>
    <mergeCell ref="E14:E16"/>
    <mergeCell ref="B19:B25"/>
    <mergeCell ref="D22:D25"/>
    <mergeCell ref="E19:E21"/>
    <mergeCell ref="D19:D21"/>
    <mergeCell ref="E22:E24"/>
    <mergeCell ref="E38:E39"/>
    <mergeCell ref="B48:B51"/>
    <mergeCell ref="D48:D51"/>
    <mergeCell ref="B53:B55"/>
    <mergeCell ref="B57:B65"/>
    <mergeCell ref="D60:D62"/>
    <mergeCell ref="D63:D65"/>
    <mergeCell ref="D57:D59"/>
    <mergeCell ref="B38:B41"/>
    <mergeCell ref="D38:D41"/>
    <mergeCell ref="B43:B46"/>
    <mergeCell ref="D43:D46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AR47"/>
  <sheetViews>
    <sheetView topLeftCell="A2" zoomScale="93" zoomScaleNormal="93" workbookViewId="0">
      <selection activeCell="C27" sqref="C27:D28"/>
    </sheetView>
  </sheetViews>
  <sheetFormatPr baseColWidth="10" defaultRowHeight="15" x14ac:dyDescent="0.25"/>
  <cols>
    <col min="1" max="1" width="4.5703125" customWidth="1"/>
    <col min="2" max="2" width="4.42578125" customWidth="1"/>
    <col min="3" max="3" width="18.85546875" customWidth="1"/>
    <col min="9" max="9" width="14.140625" bestFit="1" customWidth="1"/>
    <col min="11" max="11" width="15.140625" bestFit="1" customWidth="1"/>
  </cols>
  <sheetData>
    <row r="5" spans="3:44" ht="15.75" thickBot="1" x14ac:dyDescent="0.3"/>
    <row r="6" spans="3:44" x14ac:dyDescent="0.25">
      <c r="C6" s="616" t="s">
        <v>34</v>
      </c>
      <c r="D6" s="617"/>
      <c r="E6" s="43"/>
      <c r="F6" s="616" t="s">
        <v>3</v>
      </c>
      <c r="G6" s="617"/>
      <c r="H6" s="43"/>
      <c r="I6" s="616" t="s">
        <v>2</v>
      </c>
      <c r="J6" s="617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</row>
    <row r="7" spans="3:44" x14ac:dyDescent="0.25">
      <c r="C7" s="77">
        <v>2000</v>
      </c>
      <c r="D7" s="78"/>
      <c r="E7" s="43"/>
      <c r="F7" s="79">
        <v>2004</v>
      </c>
      <c r="G7" s="80">
        <v>2626.22</v>
      </c>
      <c r="H7" s="12"/>
      <c r="I7" s="79">
        <v>2004</v>
      </c>
      <c r="J7" s="80">
        <v>3268.79349810959</v>
      </c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</row>
    <row r="8" spans="3:44" x14ac:dyDescent="0.25">
      <c r="C8" s="77">
        <v>2001</v>
      </c>
      <c r="D8" s="78"/>
      <c r="E8" s="43"/>
      <c r="F8" s="79">
        <v>2005</v>
      </c>
      <c r="G8" s="81">
        <v>2320.77</v>
      </c>
      <c r="H8" s="43"/>
      <c r="I8" s="79">
        <v>2005</v>
      </c>
      <c r="J8" s="82">
        <v>2891.350721923076</v>
      </c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</row>
    <row r="9" spans="3:44" x14ac:dyDescent="0.25">
      <c r="C9" s="77">
        <v>2002</v>
      </c>
      <c r="D9" s="78"/>
      <c r="E9" s="43"/>
      <c r="F9" s="79">
        <v>2006</v>
      </c>
      <c r="G9" s="81">
        <v>2357.98</v>
      </c>
      <c r="H9" s="43"/>
      <c r="I9" s="79">
        <v>2006</v>
      </c>
      <c r="J9" s="82">
        <v>2965.8134744109607</v>
      </c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</row>
    <row r="10" spans="3:44" x14ac:dyDescent="0.25">
      <c r="C10" s="77">
        <v>2003</v>
      </c>
      <c r="D10" s="78"/>
      <c r="E10" s="43"/>
      <c r="F10" s="79">
        <v>2007</v>
      </c>
      <c r="G10" s="81">
        <v>2078.35</v>
      </c>
      <c r="H10" s="43"/>
      <c r="I10" s="79">
        <v>2007</v>
      </c>
      <c r="J10" s="82">
        <v>2844.5713395628409</v>
      </c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</row>
    <row r="11" spans="3:44" x14ac:dyDescent="0.25">
      <c r="C11" s="77">
        <v>2004</v>
      </c>
      <c r="D11" s="83">
        <v>6.0908333333333335E-2</v>
      </c>
      <c r="E11" s="43"/>
      <c r="F11" s="79">
        <v>2008</v>
      </c>
      <c r="G11" s="81">
        <v>1966.26</v>
      </c>
      <c r="H11" s="43"/>
      <c r="I11" s="79">
        <v>2008</v>
      </c>
      <c r="J11" s="82">
        <v>2872.6799973684201</v>
      </c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</row>
    <row r="12" spans="3:44" x14ac:dyDescent="0.25">
      <c r="C12" s="77">
        <v>2005</v>
      </c>
      <c r="D12" s="83">
        <v>4.7300000000000002E-2</v>
      </c>
      <c r="E12" s="44"/>
      <c r="F12" s="79">
        <v>2009</v>
      </c>
      <c r="G12" s="81">
        <v>2156.29</v>
      </c>
      <c r="H12" s="43"/>
      <c r="I12" s="79">
        <v>2009</v>
      </c>
      <c r="J12" s="82">
        <v>2989.2165845753407</v>
      </c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</row>
    <row r="13" spans="3:44" x14ac:dyDescent="0.25">
      <c r="C13" s="77">
        <v>2006</v>
      </c>
      <c r="D13" s="83">
        <v>4.0808333333333328E-2</v>
      </c>
      <c r="E13" s="44"/>
      <c r="F13" s="79">
        <v>2010</v>
      </c>
      <c r="G13" s="81">
        <v>1897.89</v>
      </c>
      <c r="H13" s="43"/>
      <c r="I13" s="79">
        <v>2010</v>
      </c>
      <c r="J13" s="82">
        <v>2519.9538936986301</v>
      </c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</row>
    <row r="14" spans="3:44" x14ac:dyDescent="0.25">
      <c r="C14" s="77">
        <v>2007</v>
      </c>
      <c r="D14" s="83">
        <v>5.4041666666666675E-2</v>
      </c>
      <c r="E14" s="44"/>
      <c r="F14" s="79">
        <v>2011</v>
      </c>
      <c r="G14" s="81">
        <v>1848.17</v>
      </c>
      <c r="H14" s="43"/>
      <c r="I14" s="79">
        <v>2011</v>
      </c>
      <c r="J14" s="82">
        <v>2570.1281793406606</v>
      </c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</row>
    <row r="15" spans="3:44" x14ac:dyDescent="0.25">
      <c r="C15" s="77">
        <v>2008</v>
      </c>
      <c r="D15" s="83">
        <v>6.5983333333333324E-2</v>
      </c>
      <c r="E15" s="44"/>
      <c r="F15" s="79">
        <v>2012</v>
      </c>
      <c r="G15" s="81">
        <v>1798.23</v>
      </c>
      <c r="H15" s="43"/>
      <c r="I15" s="79">
        <v>2012</v>
      </c>
      <c r="J15" s="82">
        <v>2312.080787260275</v>
      </c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</row>
    <row r="16" spans="3:44" x14ac:dyDescent="0.25">
      <c r="C16" s="77">
        <v>2009</v>
      </c>
      <c r="D16" s="83">
        <v>5.4575000000000005E-2</v>
      </c>
      <c r="E16" s="44"/>
      <c r="F16" s="79">
        <v>2013</v>
      </c>
      <c r="G16" s="81">
        <v>1868.9</v>
      </c>
      <c r="H16" s="43"/>
      <c r="I16" s="79">
        <v>2013</v>
      </c>
      <c r="J16" s="82">
        <v>2483.7892807671246</v>
      </c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</row>
    <row r="17" spans="3:44" ht="15.75" thickBot="1" x14ac:dyDescent="0.3">
      <c r="C17" s="77">
        <v>2010</v>
      </c>
      <c r="D17" s="83">
        <v>3.1741666666666668E-2</v>
      </c>
      <c r="E17" s="44"/>
      <c r="F17" s="84">
        <v>2014</v>
      </c>
      <c r="G17" s="85">
        <v>1949.9296283783785</v>
      </c>
      <c r="H17" s="43"/>
      <c r="I17" s="84">
        <v>2014</v>
      </c>
      <c r="J17" s="86">
        <v>2629.2866586779646</v>
      </c>
      <c r="K17" s="43" t="s">
        <v>1</v>
      </c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</row>
    <row r="18" spans="3:44" x14ac:dyDescent="0.25">
      <c r="C18" s="77">
        <v>2011</v>
      </c>
      <c r="D18" s="83">
        <v>3.3666666666666664E-2</v>
      </c>
      <c r="E18" s="44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</row>
    <row r="19" spans="3:44" x14ac:dyDescent="0.25">
      <c r="C19" s="77">
        <v>2012</v>
      </c>
      <c r="D19" s="83">
        <v>3.6583333333333329E-2</v>
      </c>
      <c r="E19" s="44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</row>
    <row r="20" spans="3:44" x14ac:dyDescent="0.25">
      <c r="C20" s="77">
        <v>2013</v>
      </c>
      <c r="D20" s="83">
        <v>2.7816666666666667E-2</v>
      </c>
      <c r="E20" s="44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</row>
    <row r="21" spans="3:44" ht="15.75" thickBot="1" x14ac:dyDescent="0.3">
      <c r="C21" s="87">
        <v>2014</v>
      </c>
      <c r="D21" s="88">
        <v>2.8799999999999999E-2</v>
      </c>
      <c r="E21" s="44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</row>
    <row r="22" spans="3:44" x14ac:dyDescent="0.25">
      <c r="C22" s="5"/>
      <c r="D22" s="89"/>
      <c r="E22" s="44"/>
      <c r="F22" s="43"/>
      <c r="G22" s="43"/>
      <c r="H22" s="90">
        <v>2004</v>
      </c>
      <c r="I22" s="91">
        <v>2005</v>
      </c>
      <c r="J22" s="91">
        <v>2006</v>
      </c>
      <c r="K22" s="91">
        <v>2007</v>
      </c>
      <c r="L22" s="91">
        <v>2008</v>
      </c>
      <c r="M22" s="91">
        <v>2009</v>
      </c>
      <c r="N22" s="91">
        <v>2010</v>
      </c>
      <c r="O22" s="91">
        <v>2011</v>
      </c>
      <c r="P22" s="91">
        <v>2012</v>
      </c>
      <c r="Q22" s="91">
        <v>2013</v>
      </c>
      <c r="R22" s="92">
        <v>2014</v>
      </c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</row>
    <row r="23" spans="3:44" ht="15.75" thickBot="1" x14ac:dyDescent="0.3">
      <c r="C23" s="43"/>
      <c r="D23" s="36"/>
      <c r="E23" s="11"/>
      <c r="F23" s="43"/>
      <c r="G23" s="43" t="s">
        <v>35</v>
      </c>
      <c r="H23" s="93">
        <v>6.0908333333333335E-2</v>
      </c>
      <c r="I23" s="94">
        <v>4.7300000000000002E-2</v>
      </c>
      <c r="J23" s="94">
        <v>4.0808333333333328E-2</v>
      </c>
      <c r="K23" s="94">
        <v>5.4041666666666675E-2</v>
      </c>
      <c r="L23" s="94">
        <v>6.5983333333333324E-2</v>
      </c>
      <c r="M23" s="94">
        <v>5.4575000000000005E-2</v>
      </c>
      <c r="N23" s="94">
        <v>3.1741666666666668E-2</v>
      </c>
      <c r="O23" s="94">
        <v>3.3666666666666664E-2</v>
      </c>
      <c r="P23" s="94">
        <v>3.6583333333333329E-2</v>
      </c>
      <c r="Q23" s="94">
        <v>2.7816666666666667E-2</v>
      </c>
      <c r="R23" s="88">
        <v>2.8799999999999999E-2</v>
      </c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</row>
    <row r="24" spans="3:44" x14ac:dyDescent="0.25">
      <c r="C24" s="43"/>
      <c r="D24" s="36"/>
      <c r="E24" s="11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</row>
    <row r="25" spans="3:44" ht="15.75" thickBot="1" x14ac:dyDescent="0.3">
      <c r="C25" s="43"/>
      <c r="D25" s="36"/>
      <c r="E25" s="11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</row>
    <row r="26" spans="3:44" ht="15.75" thickBot="1" x14ac:dyDescent="0.3">
      <c r="C26" s="43"/>
      <c r="D26" s="36"/>
      <c r="E26" s="11"/>
      <c r="F26" s="43"/>
      <c r="G26" s="43"/>
      <c r="H26" s="90">
        <v>2014</v>
      </c>
      <c r="I26" s="91">
        <v>2015</v>
      </c>
      <c r="J26" s="91">
        <v>2016</v>
      </c>
      <c r="K26" s="91">
        <v>2017</v>
      </c>
      <c r="L26" s="91">
        <v>2018</v>
      </c>
      <c r="M26" s="91">
        <v>2019</v>
      </c>
      <c r="N26" s="95">
        <v>2020</v>
      </c>
      <c r="O26" s="95">
        <v>2021</v>
      </c>
      <c r="P26" s="95">
        <v>2022</v>
      </c>
      <c r="Q26" s="95">
        <v>2023</v>
      </c>
      <c r="R26" s="95">
        <v>2024</v>
      </c>
      <c r="S26" s="95">
        <v>2025</v>
      </c>
      <c r="T26" s="95">
        <v>2026</v>
      </c>
      <c r="U26" s="95">
        <v>2027</v>
      </c>
      <c r="V26" s="95">
        <v>2028</v>
      </c>
      <c r="W26" s="95">
        <v>2029</v>
      </c>
      <c r="X26" s="95">
        <v>2030</v>
      </c>
      <c r="Y26" s="95">
        <v>2031</v>
      </c>
      <c r="Z26" s="95">
        <v>2032</v>
      </c>
      <c r="AA26" s="95">
        <v>2033</v>
      </c>
      <c r="AB26" s="95">
        <v>2034</v>
      </c>
      <c r="AC26" s="95">
        <v>2035</v>
      </c>
      <c r="AD26" s="95">
        <v>2036</v>
      </c>
      <c r="AE26" s="95">
        <v>2037</v>
      </c>
      <c r="AF26" s="95">
        <v>2038</v>
      </c>
      <c r="AG26" s="95">
        <v>2039</v>
      </c>
      <c r="AH26" s="96">
        <v>2040</v>
      </c>
      <c r="AI26" s="43"/>
      <c r="AJ26" s="43"/>
      <c r="AK26" s="43"/>
      <c r="AL26" s="43"/>
      <c r="AM26" s="43"/>
      <c r="AN26" s="43"/>
      <c r="AO26" s="43"/>
      <c r="AP26" s="43"/>
      <c r="AQ26" s="43"/>
      <c r="AR26" s="43"/>
    </row>
    <row r="27" spans="3:44" ht="30.75" thickBot="1" x14ac:dyDescent="0.3">
      <c r="C27" s="268" t="s">
        <v>150</v>
      </c>
      <c r="D27" s="279">
        <v>0.15</v>
      </c>
      <c r="E27" s="43"/>
      <c r="F27" s="43"/>
      <c r="G27" s="12" t="s">
        <v>36</v>
      </c>
      <c r="H27" s="93">
        <v>2.8799999999999999E-2</v>
      </c>
      <c r="I27" s="97">
        <v>3.4299999999999997E-2</v>
      </c>
      <c r="J27" s="98">
        <v>3.6299999999999999E-2</v>
      </c>
      <c r="K27" s="98">
        <v>3.4799999999999998E-2</v>
      </c>
      <c r="L27" s="98">
        <v>3.3300000000000003E-2</v>
      </c>
      <c r="M27" s="98">
        <v>3.1899999999999998E-2</v>
      </c>
      <c r="N27" s="98">
        <v>3.1899999999999998E-2</v>
      </c>
      <c r="O27" s="98">
        <v>3.1899999999999998E-2</v>
      </c>
      <c r="P27" s="98">
        <v>3.1899999999999998E-2</v>
      </c>
      <c r="Q27" s="98">
        <v>3.1899999999999998E-2</v>
      </c>
      <c r="R27" s="98">
        <v>3.1899999999999998E-2</v>
      </c>
      <c r="S27" s="98">
        <v>3.1899999999999998E-2</v>
      </c>
      <c r="T27" s="98">
        <v>3.1899999999999998E-2</v>
      </c>
      <c r="U27" s="98">
        <v>3.1899999999999998E-2</v>
      </c>
      <c r="V27" s="98">
        <v>3.1899999999999998E-2</v>
      </c>
      <c r="W27" s="98">
        <v>3.1899999999999998E-2</v>
      </c>
      <c r="X27" s="98">
        <v>3.1899999999999998E-2</v>
      </c>
      <c r="Y27" s="98">
        <v>3.1899999999999998E-2</v>
      </c>
      <c r="Z27" s="98">
        <v>3.1899999999999998E-2</v>
      </c>
      <c r="AA27" s="98">
        <v>3.1899999999999998E-2</v>
      </c>
      <c r="AB27" s="98">
        <v>3.1899999999999998E-2</v>
      </c>
      <c r="AC27" s="98">
        <v>3.1899999999999998E-2</v>
      </c>
      <c r="AD27" s="98">
        <v>3.1899999999999998E-2</v>
      </c>
      <c r="AE27" s="98">
        <v>3.1899999999999998E-2</v>
      </c>
      <c r="AF27" s="98">
        <v>3.1899999999999998E-2</v>
      </c>
      <c r="AG27" s="98">
        <v>3.1899999999999998E-2</v>
      </c>
      <c r="AH27" s="99">
        <v>3.1899999999999998E-2</v>
      </c>
      <c r="AI27" s="43"/>
      <c r="AJ27" s="43"/>
      <c r="AK27" s="43"/>
      <c r="AL27" s="43"/>
      <c r="AM27" s="43"/>
      <c r="AN27" s="43"/>
      <c r="AO27" s="43"/>
      <c r="AP27" s="43"/>
      <c r="AQ27" s="43"/>
      <c r="AR27" s="43"/>
    </row>
    <row r="28" spans="3:44" ht="15.75" thickBot="1" x14ac:dyDescent="0.3">
      <c r="C28" s="268" t="s">
        <v>151</v>
      </c>
      <c r="D28" s="279">
        <v>8.0000000000000002E-3</v>
      </c>
      <c r="E28" s="43"/>
      <c r="F28" s="43"/>
      <c r="G28" s="43"/>
      <c r="H28" s="43"/>
      <c r="I28" s="9"/>
      <c r="J28" s="43"/>
      <c r="K28" s="7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</row>
    <row r="29" spans="3:44" x14ac:dyDescent="0.25">
      <c r="C29" s="37"/>
      <c r="D29" s="36"/>
      <c r="E29" s="43"/>
      <c r="F29" s="43"/>
      <c r="G29" s="43"/>
      <c r="H29" s="43"/>
      <c r="I29" s="8"/>
      <c r="J29" s="43"/>
      <c r="K29" s="7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</row>
    <row r="30" spans="3:44" x14ac:dyDescent="0.25">
      <c r="C30" s="37"/>
      <c r="D30" s="36"/>
      <c r="E30" s="43"/>
      <c r="F30" s="43"/>
      <c r="G30" s="43"/>
      <c r="H30" s="43" t="s">
        <v>21</v>
      </c>
      <c r="I30" s="8"/>
      <c r="J30" s="43"/>
      <c r="K30" s="7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</row>
    <row r="31" spans="3:44" x14ac:dyDescent="0.25">
      <c r="C31" s="37"/>
      <c r="D31" s="36"/>
      <c r="E31" s="43"/>
      <c r="F31" s="43"/>
      <c r="G31" s="43"/>
      <c r="H31" s="43" t="s">
        <v>22</v>
      </c>
      <c r="I31" s="7"/>
      <c r="J31" s="43"/>
      <c r="K31" s="6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</row>
    <row r="32" spans="3:44" ht="15.75" thickBot="1" x14ac:dyDescent="0.3">
      <c r="C32" s="37"/>
      <c r="D32" s="36"/>
      <c r="E32" s="43"/>
      <c r="F32" s="43"/>
      <c r="G32" s="43"/>
      <c r="H32" s="43"/>
      <c r="I32" s="7"/>
      <c r="J32" s="43"/>
      <c r="K32" s="8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</row>
    <row r="33" spans="3:44" x14ac:dyDescent="0.25">
      <c r="C33" s="37"/>
      <c r="D33" s="36"/>
      <c r="E33" s="43"/>
      <c r="F33" s="43"/>
      <c r="G33" s="138"/>
      <c r="H33" s="90">
        <v>2014</v>
      </c>
      <c r="I33" s="91">
        <v>2015</v>
      </c>
      <c r="J33" s="91">
        <v>2016</v>
      </c>
      <c r="K33" s="91">
        <v>2017</v>
      </c>
      <c r="L33" s="91">
        <v>2018</v>
      </c>
      <c r="M33" s="91">
        <v>2019</v>
      </c>
      <c r="N33" s="95">
        <v>2020</v>
      </c>
      <c r="O33" s="95">
        <v>2021</v>
      </c>
      <c r="P33" s="95">
        <v>2022</v>
      </c>
      <c r="Q33" s="95">
        <v>2023</v>
      </c>
      <c r="R33" s="95">
        <v>2024</v>
      </c>
      <c r="S33" s="95">
        <v>2025</v>
      </c>
      <c r="T33" s="95">
        <v>2026</v>
      </c>
      <c r="U33" s="95">
        <v>2027</v>
      </c>
      <c r="V33" s="95">
        <v>2028</v>
      </c>
      <c r="W33" s="95">
        <v>2029</v>
      </c>
      <c r="X33" s="95">
        <v>2030</v>
      </c>
      <c r="Y33" s="95">
        <v>2031</v>
      </c>
      <c r="Z33" s="95">
        <v>2032</v>
      </c>
      <c r="AA33" s="95">
        <v>2033</v>
      </c>
      <c r="AB33" s="95">
        <v>2034</v>
      </c>
      <c r="AC33" s="95">
        <v>2035</v>
      </c>
      <c r="AD33" s="95">
        <v>2036</v>
      </c>
      <c r="AE33" s="95">
        <v>2037</v>
      </c>
      <c r="AF33" s="95">
        <v>2038</v>
      </c>
      <c r="AG33" s="95">
        <v>2039</v>
      </c>
      <c r="AH33" s="96">
        <v>2040</v>
      </c>
      <c r="AI33" s="43"/>
      <c r="AJ33" s="43"/>
      <c r="AK33" s="43"/>
      <c r="AL33" s="43"/>
      <c r="AM33" s="43"/>
      <c r="AN33" s="43"/>
      <c r="AO33" s="43"/>
      <c r="AP33" s="43"/>
      <c r="AQ33" s="43"/>
      <c r="AR33" s="43"/>
    </row>
    <row r="34" spans="3:44" ht="45.75" thickBot="1" x14ac:dyDescent="0.3">
      <c r="C34" s="37"/>
      <c r="D34" s="36"/>
      <c r="G34" s="12" t="s">
        <v>111</v>
      </c>
      <c r="H34" s="93">
        <v>1.3500000000000002E-2</v>
      </c>
      <c r="I34" s="94">
        <v>1.9E-2</v>
      </c>
      <c r="J34" s="94">
        <v>1.8200000000000001E-2</v>
      </c>
      <c r="K34" s="94">
        <v>1.9E-2</v>
      </c>
      <c r="L34" s="94">
        <v>1.9699999999999999E-2</v>
      </c>
      <c r="M34" s="94">
        <v>2.0099999999999996E-2</v>
      </c>
      <c r="N34" s="94">
        <v>2.0299999999999999E-2</v>
      </c>
      <c r="O34" s="94">
        <v>2.0400000000000001E-2</v>
      </c>
      <c r="P34" s="94">
        <v>2.0400000000000001E-2</v>
      </c>
      <c r="Q34" s="94">
        <v>2.0299999999999999E-2</v>
      </c>
      <c r="R34" s="94">
        <v>2.0299999999999999E-2</v>
      </c>
      <c r="S34" s="94">
        <v>2.0299999999999999E-2</v>
      </c>
      <c r="T34" s="94">
        <v>2.0299999999999999E-2</v>
      </c>
      <c r="U34" s="94">
        <v>2.0299999999999999E-2</v>
      </c>
      <c r="V34" s="94">
        <v>2.0299999999999999E-2</v>
      </c>
      <c r="W34" s="94">
        <v>2.0299999999999999E-2</v>
      </c>
      <c r="X34" s="94">
        <v>2.0299999999999999E-2</v>
      </c>
      <c r="Y34" s="94">
        <v>2.0299999999999999E-2</v>
      </c>
      <c r="Z34" s="94">
        <v>2.0299999999999999E-2</v>
      </c>
      <c r="AA34" s="94">
        <v>2.0299999999999999E-2</v>
      </c>
      <c r="AB34" s="94">
        <v>2.0299999999999999E-2</v>
      </c>
      <c r="AC34" s="94">
        <v>2.0299999999999999E-2</v>
      </c>
      <c r="AD34" s="94">
        <v>2.0299999999999999E-2</v>
      </c>
      <c r="AE34" s="94">
        <v>2.0299999999999999E-2</v>
      </c>
      <c r="AF34" s="94">
        <v>2.0299999999999999E-2</v>
      </c>
      <c r="AG34" s="94">
        <v>2.0299999999999999E-2</v>
      </c>
      <c r="AH34" s="88">
        <v>2.0299999999999999E-2</v>
      </c>
    </row>
    <row r="35" spans="3:44" x14ac:dyDescent="0.25">
      <c r="C35" s="37"/>
      <c r="D35" s="36"/>
      <c r="I35" s="10"/>
      <c r="K35" s="7"/>
    </row>
    <row r="36" spans="3:44" x14ac:dyDescent="0.25">
      <c r="C36" s="37"/>
      <c r="D36" s="36"/>
      <c r="K36" s="7"/>
    </row>
    <row r="37" spans="3:44" x14ac:dyDescent="0.25">
      <c r="C37" s="37"/>
      <c r="D37" s="36"/>
    </row>
    <row r="38" spans="3:44" x14ac:dyDescent="0.25">
      <c r="C38" s="37"/>
      <c r="D38" s="36"/>
      <c r="K38" s="10"/>
    </row>
    <row r="39" spans="3:44" x14ac:dyDescent="0.25">
      <c r="C39" s="37"/>
      <c r="D39" s="36"/>
    </row>
    <row r="40" spans="3:44" x14ac:dyDescent="0.25">
      <c r="C40" s="37"/>
      <c r="D40" s="36"/>
    </row>
    <row r="41" spans="3:44" x14ac:dyDescent="0.25">
      <c r="C41" s="37"/>
      <c r="D41" s="36"/>
    </row>
    <row r="42" spans="3:44" x14ac:dyDescent="0.25">
      <c r="C42" s="37"/>
      <c r="D42" s="36"/>
    </row>
    <row r="43" spans="3:44" x14ac:dyDescent="0.25">
      <c r="C43" s="37"/>
      <c r="D43" s="36"/>
    </row>
    <row r="44" spans="3:44" x14ac:dyDescent="0.25">
      <c r="C44" s="37"/>
      <c r="D44" s="36"/>
    </row>
    <row r="45" spans="3:44" x14ac:dyDescent="0.25">
      <c r="C45" s="37"/>
      <c r="D45" s="36"/>
    </row>
    <row r="46" spans="3:44" x14ac:dyDescent="0.25">
      <c r="C46" s="37"/>
      <c r="D46" s="36"/>
    </row>
    <row r="47" spans="3:44" x14ac:dyDescent="0.25">
      <c r="C47" s="37"/>
      <c r="D47" s="36"/>
    </row>
  </sheetData>
  <mergeCells count="3">
    <mergeCell ref="C6:D6"/>
    <mergeCell ref="F6:G6"/>
    <mergeCell ref="I6:J6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98"/>
  <sheetViews>
    <sheetView topLeftCell="F1" zoomScaleNormal="100" zoomScalePageLayoutView="120" workbookViewId="0">
      <selection activeCell="N31" sqref="N31"/>
    </sheetView>
  </sheetViews>
  <sheetFormatPr baseColWidth="10" defaultRowHeight="15" x14ac:dyDescent="0.25"/>
  <cols>
    <col min="1" max="1" width="11.42578125" customWidth="1"/>
    <col min="2" max="2" width="24" customWidth="1"/>
    <col min="3" max="3" width="31.140625" customWidth="1"/>
    <col min="4" max="4" width="25.85546875" bestFit="1" customWidth="1"/>
    <col min="5" max="5" width="22.140625" bestFit="1" customWidth="1"/>
    <col min="7" max="7" width="11.42578125" style="138"/>
    <col min="8" max="8" width="22.5703125" customWidth="1"/>
    <col min="13" max="13" width="20.42578125" bestFit="1" customWidth="1"/>
    <col min="19" max="19" width="12.5703125" bestFit="1" customWidth="1"/>
    <col min="21" max="21" width="14.140625" bestFit="1" customWidth="1"/>
    <col min="29" max="29" width="14.140625" bestFit="1" customWidth="1"/>
  </cols>
  <sheetData>
    <row r="1" spans="2:40" ht="15.75" thickBot="1" x14ac:dyDescent="0.3"/>
    <row r="2" spans="2:40" ht="15.75" thickBot="1" x14ac:dyDescent="0.3">
      <c r="B2" s="618" t="s">
        <v>102</v>
      </c>
      <c r="C2" s="619"/>
      <c r="D2" s="620"/>
    </row>
    <row r="3" spans="2:40" ht="15.75" thickBot="1" x14ac:dyDescent="0.3">
      <c r="B3" s="629" t="s">
        <v>37</v>
      </c>
      <c r="C3" s="630"/>
      <c r="D3" s="631"/>
      <c r="E3" s="43"/>
      <c r="F3" s="43"/>
      <c r="H3" s="632" t="s">
        <v>38</v>
      </c>
      <c r="I3" s="633"/>
      <c r="J3" s="633"/>
      <c r="K3" s="634"/>
      <c r="L3" s="43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  <c r="AK3" s="142"/>
      <c r="AL3" s="142"/>
      <c r="AM3" s="142"/>
      <c r="AN3" s="142"/>
    </row>
    <row r="4" spans="2:40" x14ac:dyDescent="0.25">
      <c r="B4" s="168" t="s">
        <v>39</v>
      </c>
      <c r="C4" s="169" t="s">
        <v>40</v>
      </c>
      <c r="D4" s="170" t="s">
        <v>41</v>
      </c>
      <c r="E4" s="43"/>
      <c r="F4" s="43"/>
      <c r="H4" s="100" t="s">
        <v>42</v>
      </c>
      <c r="I4" s="101" t="s">
        <v>43</v>
      </c>
      <c r="J4" s="101" t="s">
        <v>44</v>
      </c>
      <c r="K4" s="102" t="s">
        <v>45</v>
      </c>
      <c r="L4" s="43"/>
      <c r="M4" s="194"/>
      <c r="N4" s="480"/>
      <c r="O4" s="194"/>
      <c r="P4" s="194"/>
      <c r="Q4" s="194"/>
      <c r="R4" s="194"/>
      <c r="S4" s="480"/>
      <c r="T4" s="480"/>
      <c r="U4" s="480"/>
      <c r="V4" s="480"/>
      <c r="W4" s="480"/>
      <c r="X4" s="194"/>
      <c r="Y4" s="194"/>
      <c r="Z4" s="194"/>
      <c r="AA4" s="194"/>
      <c r="AB4" s="194"/>
      <c r="AC4" s="194"/>
      <c r="AD4" s="194"/>
      <c r="AE4" s="194"/>
      <c r="AF4" s="194"/>
      <c r="AG4" s="194"/>
      <c r="AH4" s="194"/>
      <c r="AI4" s="194"/>
      <c r="AJ4" s="194"/>
      <c r="AK4" s="194"/>
      <c r="AL4" s="194"/>
      <c r="AM4" s="194"/>
      <c r="AN4" s="194"/>
    </row>
    <row r="5" spans="2:40" x14ac:dyDescent="0.25">
      <c r="B5" s="148" t="s">
        <v>46</v>
      </c>
      <c r="C5" s="149">
        <v>9313</v>
      </c>
      <c r="D5" s="147">
        <v>0.63849999999999996</v>
      </c>
      <c r="E5" s="43"/>
      <c r="F5" s="43"/>
      <c r="H5" s="621" t="s">
        <v>47</v>
      </c>
      <c r="I5" s="103">
        <v>41883</v>
      </c>
      <c r="J5" s="5">
        <v>266.7</v>
      </c>
      <c r="K5" s="623" t="s">
        <v>48</v>
      </c>
      <c r="L5" s="43"/>
      <c r="M5" s="139"/>
      <c r="N5" s="480"/>
      <c r="O5" s="480"/>
      <c r="P5" s="480"/>
      <c r="Q5" s="480"/>
      <c r="R5" s="480"/>
      <c r="S5" s="480"/>
      <c r="T5" s="480"/>
      <c r="U5" s="480"/>
      <c r="V5" s="480"/>
      <c r="W5" s="480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139"/>
      <c r="AM5" s="139"/>
      <c r="AN5" s="139"/>
    </row>
    <row r="6" spans="2:40" x14ac:dyDescent="0.25">
      <c r="B6" s="148" t="s">
        <v>49</v>
      </c>
      <c r="C6" s="149">
        <v>4556</v>
      </c>
      <c r="D6" s="150">
        <v>0.31240000000000001</v>
      </c>
      <c r="E6" s="43"/>
      <c r="F6" s="43"/>
      <c r="H6" s="621"/>
      <c r="I6" s="103">
        <v>41944</v>
      </c>
      <c r="J6" s="5">
        <v>800</v>
      </c>
      <c r="K6" s="623"/>
      <c r="L6" s="43"/>
      <c r="M6" s="139"/>
      <c r="N6" s="480"/>
      <c r="O6" s="480"/>
      <c r="P6" s="480"/>
      <c r="Q6" s="480"/>
      <c r="R6" s="480"/>
      <c r="S6" s="480"/>
      <c r="T6" s="480"/>
      <c r="U6" s="480"/>
      <c r="V6" s="480"/>
      <c r="W6" s="480"/>
      <c r="X6" s="480"/>
      <c r="Y6" s="139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39"/>
      <c r="AK6" s="139"/>
      <c r="AL6" s="139"/>
      <c r="AM6" s="139"/>
      <c r="AN6" s="139"/>
    </row>
    <row r="7" spans="2:40" x14ac:dyDescent="0.25">
      <c r="B7" s="151" t="s">
        <v>50</v>
      </c>
      <c r="C7" s="152">
        <v>2891</v>
      </c>
      <c r="D7" s="150">
        <v>0.19819999999999999</v>
      </c>
      <c r="E7" s="44">
        <f>D7+D8</f>
        <v>0.24629999999999999</v>
      </c>
      <c r="F7" s="43"/>
      <c r="H7" s="104" t="s">
        <v>51</v>
      </c>
      <c r="I7" s="103">
        <v>41913</v>
      </c>
      <c r="J7" s="5">
        <v>164</v>
      </c>
      <c r="K7" s="105" t="s">
        <v>52</v>
      </c>
      <c r="L7" s="43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139"/>
      <c r="AM7" s="139"/>
      <c r="AN7" s="139"/>
    </row>
    <row r="8" spans="2:40" x14ac:dyDescent="0.25">
      <c r="B8" s="151" t="s">
        <v>53</v>
      </c>
      <c r="C8" s="152">
        <v>701</v>
      </c>
      <c r="D8" s="150">
        <v>4.8099999999999997E-2</v>
      </c>
      <c r="E8" s="43">
        <f>D8*100/E7</f>
        <v>19.529029638652048</v>
      </c>
      <c r="F8" s="43"/>
      <c r="H8" s="104" t="s">
        <v>54</v>
      </c>
      <c r="I8" s="103">
        <v>41974</v>
      </c>
      <c r="J8" s="5">
        <v>55</v>
      </c>
      <c r="K8" s="105" t="s">
        <v>48</v>
      </c>
      <c r="L8" s="43"/>
      <c r="M8" s="139"/>
      <c r="N8" s="577"/>
      <c r="O8" s="577"/>
      <c r="P8" s="577"/>
      <c r="Q8" s="577"/>
      <c r="R8" s="577"/>
      <c r="S8" s="577"/>
      <c r="T8" s="577"/>
      <c r="U8" s="577"/>
      <c r="V8" s="577"/>
      <c r="W8" s="577"/>
      <c r="X8" s="577"/>
      <c r="Y8" s="139"/>
      <c r="Z8" s="139"/>
      <c r="AA8" s="139"/>
      <c r="AB8" s="139"/>
      <c r="AC8" s="139"/>
      <c r="AD8" s="139"/>
      <c r="AE8" s="139"/>
      <c r="AF8" s="139"/>
      <c r="AG8" s="139"/>
      <c r="AH8" s="139"/>
      <c r="AI8" s="139"/>
      <c r="AJ8" s="139"/>
      <c r="AK8" s="139"/>
      <c r="AL8" s="139"/>
      <c r="AM8" s="139"/>
      <c r="AN8" s="139"/>
    </row>
    <row r="9" spans="2:40" x14ac:dyDescent="0.25">
      <c r="B9" s="151" t="s">
        <v>55</v>
      </c>
      <c r="C9" s="152">
        <v>243</v>
      </c>
      <c r="D9" s="150">
        <v>1.67E-2</v>
      </c>
      <c r="E9" s="138">
        <f>D7*100/E7</f>
        <v>80.470970361347952</v>
      </c>
      <c r="F9" s="43"/>
      <c r="H9" s="621" t="s">
        <v>56</v>
      </c>
      <c r="I9" s="103">
        <v>42095</v>
      </c>
      <c r="J9" s="5">
        <v>198</v>
      </c>
      <c r="K9" s="623" t="s">
        <v>48</v>
      </c>
      <c r="L9" s="43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</row>
    <row r="10" spans="2:40" x14ac:dyDescent="0.25">
      <c r="B10" s="151" t="s">
        <v>57</v>
      </c>
      <c r="C10" s="152">
        <v>187</v>
      </c>
      <c r="D10" s="150">
        <v>1.2800000000000001E-2</v>
      </c>
      <c r="E10" s="43"/>
      <c r="F10" s="43"/>
      <c r="H10" s="621"/>
      <c r="I10" s="103">
        <v>42156</v>
      </c>
      <c r="J10" s="5">
        <v>396</v>
      </c>
      <c r="K10" s="623"/>
      <c r="L10" s="43"/>
      <c r="M10" s="43"/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138"/>
      <c r="Y10" s="43"/>
      <c r="Z10" s="43"/>
      <c r="AA10" s="43"/>
      <c r="AB10" s="43"/>
      <c r="AC10" s="43"/>
    </row>
    <row r="11" spans="2:40" x14ac:dyDescent="0.25">
      <c r="B11" s="151" t="s">
        <v>58</v>
      </c>
      <c r="C11" s="152">
        <v>205</v>
      </c>
      <c r="D11" s="150">
        <v>1.41E-2</v>
      </c>
      <c r="E11" s="43"/>
      <c r="F11" s="43"/>
      <c r="H11" s="104" t="s">
        <v>59</v>
      </c>
      <c r="I11" s="103">
        <v>42309</v>
      </c>
      <c r="J11" s="5">
        <v>160</v>
      </c>
      <c r="K11" s="105" t="s">
        <v>52</v>
      </c>
      <c r="L11" s="43"/>
      <c r="M11" s="43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43"/>
      <c r="Z11" s="43"/>
      <c r="AA11" s="43"/>
      <c r="AB11" s="43"/>
      <c r="AC11" s="43"/>
    </row>
    <row r="12" spans="2:40" x14ac:dyDescent="0.25">
      <c r="B12" s="151" t="s">
        <v>60</v>
      </c>
      <c r="C12" s="152">
        <v>51</v>
      </c>
      <c r="D12" s="150">
        <v>3.5000000000000001E-3</v>
      </c>
      <c r="E12" s="43"/>
      <c r="F12" s="43"/>
      <c r="H12" s="104" t="s">
        <v>61</v>
      </c>
      <c r="I12" s="103">
        <v>42339</v>
      </c>
      <c r="J12" s="5">
        <v>78.099999999999994</v>
      </c>
      <c r="K12" s="105" t="s">
        <v>48</v>
      </c>
      <c r="L12" s="43"/>
      <c r="M12" s="43"/>
      <c r="N12" s="138"/>
      <c r="O12" s="138"/>
      <c r="P12" s="138"/>
      <c r="Q12" s="138"/>
      <c r="R12" s="138"/>
      <c r="S12" s="138"/>
      <c r="T12" s="138"/>
      <c r="U12" s="138"/>
      <c r="V12" s="138"/>
      <c r="W12" s="138"/>
      <c r="X12" s="138"/>
      <c r="Y12" s="43"/>
      <c r="Z12" s="43"/>
      <c r="AA12" s="43"/>
      <c r="AB12" s="43"/>
      <c r="AC12" s="43"/>
    </row>
    <row r="13" spans="2:40" x14ac:dyDescent="0.25">
      <c r="B13" s="151" t="s">
        <v>62</v>
      </c>
      <c r="C13" s="152">
        <v>278</v>
      </c>
      <c r="D13" s="150">
        <v>1.9099999999999999E-2</v>
      </c>
      <c r="E13" s="43"/>
      <c r="F13" s="43"/>
      <c r="H13" s="104" t="s">
        <v>63</v>
      </c>
      <c r="I13" s="103">
        <v>42339</v>
      </c>
      <c r="J13" s="5">
        <v>42</v>
      </c>
      <c r="K13" s="105" t="s">
        <v>48</v>
      </c>
      <c r="L13" s="43"/>
      <c r="M13" s="43"/>
      <c r="N13" s="43"/>
      <c r="O13" s="43"/>
      <c r="P13" s="43"/>
      <c r="Q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</row>
    <row r="14" spans="2:40" x14ac:dyDescent="0.25">
      <c r="B14" s="148" t="s">
        <v>64</v>
      </c>
      <c r="C14" s="149">
        <v>663</v>
      </c>
      <c r="D14" s="150">
        <v>4.5499999999999999E-2</v>
      </c>
      <c r="E14" s="43"/>
      <c r="F14" s="43"/>
      <c r="H14" s="104" t="s">
        <v>65</v>
      </c>
      <c r="I14" s="103">
        <v>42339</v>
      </c>
      <c r="J14" s="5">
        <v>250</v>
      </c>
      <c r="K14" s="105" t="s">
        <v>52</v>
      </c>
      <c r="L14" s="43"/>
      <c r="M14" s="43"/>
      <c r="N14" s="43"/>
      <c r="O14" s="43"/>
      <c r="P14" s="43"/>
      <c r="Q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</row>
    <row r="15" spans="2:40" x14ac:dyDescent="0.25">
      <c r="B15" s="151" t="s">
        <v>66</v>
      </c>
      <c r="C15" s="152">
        <v>561</v>
      </c>
      <c r="D15" s="150">
        <v>3.85E-2</v>
      </c>
      <c r="E15" s="43"/>
      <c r="F15" s="43"/>
      <c r="H15" s="104" t="s">
        <v>67</v>
      </c>
      <c r="I15" s="103">
        <v>43070</v>
      </c>
      <c r="J15" s="5">
        <v>88</v>
      </c>
      <c r="K15" s="105" t="s">
        <v>68</v>
      </c>
      <c r="L15" s="43"/>
      <c r="M15" s="43"/>
      <c r="N15" s="43"/>
      <c r="O15" s="43"/>
      <c r="P15" s="43"/>
      <c r="Q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</row>
    <row r="16" spans="2:40" x14ac:dyDescent="0.25">
      <c r="B16" s="151" t="s">
        <v>69</v>
      </c>
      <c r="C16" s="152">
        <v>84</v>
      </c>
      <c r="D16" s="153">
        <v>5.7000000000000002E-3</v>
      </c>
      <c r="E16" s="43"/>
      <c r="F16" s="43"/>
      <c r="H16" s="106" t="s">
        <v>70</v>
      </c>
      <c r="I16" s="103">
        <v>43405</v>
      </c>
      <c r="J16" s="5">
        <v>352</v>
      </c>
      <c r="K16" s="105" t="s">
        <v>48</v>
      </c>
      <c r="L16" s="43"/>
      <c r="M16" s="43"/>
      <c r="N16" s="43"/>
      <c r="O16" s="43"/>
      <c r="P16" s="43"/>
      <c r="Q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</row>
    <row r="17" spans="1:44" x14ac:dyDescent="0.25">
      <c r="B17" s="151" t="s">
        <v>71</v>
      </c>
      <c r="C17" s="152">
        <v>18</v>
      </c>
      <c r="D17" s="153">
        <v>1.1999999999999999E-3</v>
      </c>
      <c r="E17" s="43"/>
      <c r="F17" s="43"/>
      <c r="H17" s="621" t="s">
        <v>72</v>
      </c>
      <c r="I17" s="103">
        <v>43405</v>
      </c>
      <c r="J17" s="5">
        <v>300</v>
      </c>
      <c r="K17" s="623" t="s">
        <v>48</v>
      </c>
      <c r="L17" s="43"/>
      <c r="M17" s="138"/>
      <c r="N17" s="138"/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  <c r="AE17" s="138"/>
      <c r="AF17" s="138"/>
      <c r="AG17" s="138"/>
      <c r="AH17" s="138"/>
    </row>
    <row r="18" spans="1:44" ht="15.75" thickBot="1" x14ac:dyDescent="0.3">
      <c r="B18" s="154" t="s">
        <v>73</v>
      </c>
      <c r="C18" s="155">
        <v>53</v>
      </c>
      <c r="D18" s="156">
        <v>3.5999999999999999E-3</v>
      </c>
      <c r="E18" s="43"/>
      <c r="F18" s="43"/>
      <c r="H18" s="621"/>
      <c r="I18" s="103">
        <v>43497</v>
      </c>
      <c r="J18" s="5">
        <v>600</v>
      </c>
      <c r="K18" s="623"/>
      <c r="L18" s="43"/>
      <c r="M18" s="138"/>
      <c r="N18" s="138"/>
      <c r="O18" s="138"/>
      <c r="P18" s="138"/>
      <c r="Q18" s="138"/>
      <c r="R18" s="138"/>
      <c r="S18" s="138"/>
      <c r="T18" s="138"/>
      <c r="U18" s="138"/>
      <c r="V18" s="138"/>
      <c r="W18" s="138"/>
      <c r="X18" s="138"/>
      <c r="Y18" s="138"/>
      <c r="Z18" s="138"/>
      <c r="AA18" s="138"/>
      <c r="AB18" s="138"/>
      <c r="AC18" s="138"/>
      <c r="AD18" s="138"/>
      <c r="AE18" s="138"/>
      <c r="AF18" s="138"/>
      <c r="AG18" s="138"/>
      <c r="AH18" s="138"/>
    </row>
    <row r="19" spans="1:44" ht="15.75" thickBot="1" x14ac:dyDescent="0.3">
      <c r="B19" s="157" t="s">
        <v>74</v>
      </c>
      <c r="C19" s="158">
        <f>C5+C6+C14+C18</f>
        <v>14585</v>
      </c>
      <c r="D19" s="159"/>
      <c r="E19" s="43"/>
      <c r="F19" s="43"/>
      <c r="H19" s="621"/>
      <c r="I19" s="103">
        <v>43586</v>
      </c>
      <c r="J19" s="5">
        <v>900</v>
      </c>
      <c r="K19" s="623"/>
      <c r="L19" s="43"/>
      <c r="M19" s="138"/>
      <c r="N19" s="138"/>
      <c r="O19" s="138"/>
      <c r="P19" s="138"/>
      <c r="Q19" s="138"/>
      <c r="R19" s="138"/>
      <c r="S19" s="138"/>
      <c r="T19" s="138"/>
      <c r="U19" s="138"/>
      <c r="V19" s="138"/>
      <c r="W19" s="138"/>
      <c r="X19" s="138"/>
      <c r="Y19" s="138"/>
      <c r="Z19" s="138"/>
      <c r="AA19" s="138"/>
      <c r="AB19" s="138"/>
      <c r="AC19" s="138"/>
      <c r="AD19" s="138"/>
      <c r="AE19" s="138"/>
      <c r="AF19" s="138"/>
      <c r="AG19" s="138"/>
      <c r="AH19" s="138"/>
    </row>
    <row r="20" spans="1:44" ht="15.75" thickBot="1" x14ac:dyDescent="0.3">
      <c r="A20" s="134"/>
      <c r="B20" s="43"/>
      <c r="C20" s="43"/>
      <c r="D20" s="43"/>
      <c r="E20" s="43"/>
      <c r="F20" s="134"/>
      <c r="G20" s="134"/>
      <c r="H20" s="622"/>
      <c r="I20" s="107">
        <v>43678</v>
      </c>
      <c r="J20" s="108">
        <v>1200</v>
      </c>
      <c r="K20" s="624"/>
      <c r="L20" s="43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39"/>
      <c r="AJ20" s="139"/>
      <c r="AK20" s="139"/>
      <c r="AL20" s="139"/>
      <c r="AM20" s="139"/>
      <c r="AN20" s="139"/>
      <c r="AO20" s="139"/>
      <c r="AP20" s="139"/>
      <c r="AQ20" s="139"/>
      <c r="AR20" s="139"/>
    </row>
    <row r="21" spans="1:44" s="138" customFormat="1" x14ac:dyDescent="0.25">
      <c r="A21" s="134"/>
      <c r="B21" s="43" t="s">
        <v>75</v>
      </c>
      <c r="C21" s="109" t="s">
        <v>76</v>
      </c>
      <c r="D21" s="43"/>
      <c r="E21" s="43"/>
      <c r="G21" s="134"/>
      <c r="H21" s="341"/>
      <c r="I21" s="103"/>
      <c r="J21" s="5"/>
      <c r="K21" s="304"/>
      <c r="M21" s="139"/>
      <c r="N21" s="484"/>
      <c r="O21" s="484"/>
      <c r="P21" s="484"/>
      <c r="Q21" s="484"/>
      <c r="R21" s="484"/>
      <c r="S21" s="484"/>
      <c r="T21" s="484"/>
      <c r="U21" s="484"/>
      <c r="V21" s="484"/>
      <c r="W21" s="484"/>
      <c r="X21" s="484"/>
      <c r="Y21" s="484"/>
      <c r="Z21" s="484"/>
      <c r="AA21" s="484"/>
      <c r="AB21" s="484"/>
      <c r="AC21" s="139"/>
      <c r="AD21" s="139"/>
      <c r="AE21" s="139"/>
      <c r="AF21" s="139"/>
      <c r="AG21" s="139"/>
      <c r="AH21" s="139"/>
      <c r="AI21" s="139"/>
      <c r="AJ21" s="139"/>
      <c r="AK21" s="139"/>
      <c r="AL21" s="139"/>
      <c r="AM21" s="139"/>
      <c r="AN21" s="139"/>
      <c r="AO21" s="139"/>
      <c r="AP21" s="139"/>
      <c r="AQ21" s="139"/>
      <c r="AR21" s="139"/>
    </row>
    <row r="22" spans="1:44" s="138" customFormat="1" x14ac:dyDescent="0.25">
      <c r="A22" s="134"/>
      <c r="B22" s="43" t="s">
        <v>78</v>
      </c>
      <c r="C22" s="43"/>
      <c r="D22" s="43"/>
      <c r="E22" s="43"/>
      <c r="G22" s="134"/>
      <c r="H22" s="341"/>
      <c r="I22" s="103"/>
      <c r="J22" s="5"/>
      <c r="K22" s="304"/>
      <c r="M22" s="139"/>
      <c r="N22" s="484"/>
      <c r="O22" s="484"/>
      <c r="P22" s="484"/>
      <c r="Q22" s="484"/>
      <c r="R22" s="484"/>
      <c r="S22" s="484"/>
      <c r="T22" s="484"/>
      <c r="U22" s="484"/>
      <c r="V22" s="484"/>
      <c r="W22" s="484"/>
      <c r="X22" s="484"/>
      <c r="Y22" s="484"/>
      <c r="Z22" s="484"/>
      <c r="AA22" s="484"/>
      <c r="AB22" s="484"/>
      <c r="AC22" s="139"/>
      <c r="AD22" s="139"/>
      <c r="AE22" s="139"/>
      <c r="AF22" s="139"/>
      <c r="AG22" s="139"/>
      <c r="AH22" s="139"/>
      <c r="AI22" s="139"/>
      <c r="AJ22" s="139"/>
      <c r="AK22" s="139"/>
      <c r="AL22" s="139"/>
      <c r="AM22" s="139"/>
      <c r="AN22" s="139"/>
      <c r="AO22" s="139"/>
      <c r="AP22" s="139"/>
      <c r="AQ22" s="139"/>
      <c r="AR22" s="139"/>
    </row>
    <row r="23" spans="1:44" s="138" customFormat="1" ht="15.75" thickBot="1" x14ac:dyDescent="0.3">
      <c r="A23" s="134"/>
      <c r="G23" s="134"/>
      <c r="H23" s="341"/>
      <c r="I23" s="103"/>
      <c r="J23" s="5"/>
      <c r="K23" s="304"/>
      <c r="M23" s="139"/>
      <c r="N23" s="484"/>
      <c r="O23" s="484"/>
      <c r="P23" s="484"/>
      <c r="Q23" s="484"/>
      <c r="R23" s="484"/>
      <c r="S23" s="484"/>
      <c r="T23" s="484"/>
      <c r="U23" s="484"/>
      <c r="V23" s="484"/>
      <c r="W23" s="484"/>
      <c r="X23" s="484"/>
      <c r="Y23" s="484"/>
      <c r="Z23" s="484"/>
      <c r="AA23" s="484"/>
      <c r="AB23" s="484"/>
      <c r="AC23" s="139"/>
      <c r="AD23" s="139"/>
      <c r="AE23" s="139"/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139"/>
      <c r="AR23" s="139"/>
    </row>
    <row r="24" spans="1:44" s="138" customFormat="1" ht="15.75" thickBot="1" x14ac:dyDescent="0.3">
      <c r="A24" s="134"/>
      <c r="B24" s="618" t="s">
        <v>164</v>
      </c>
      <c r="C24" s="619"/>
      <c r="D24" s="619"/>
      <c r="E24" s="620"/>
      <c r="F24" s="134"/>
      <c r="G24" s="134"/>
      <c r="H24" s="636" t="s">
        <v>178</v>
      </c>
      <c r="I24" s="637"/>
      <c r="J24" s="638"/>
      <c r="K24" s="304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  <c r="X24" s="139"/>
      <c r="Y24" s="139"/>
      <c r="Z24" s="139"/>
      <c r="AA24" s="139"/>
      <c r="AB24" s="139"/>
      <c r="AC24" s="139"/>
      <c r="AD24" s="139"/>
      <c r="AE24" s="139"/>
      <c r="AF24" s="139"/>
      <c r="AG24" s="139"/>
      <c r="AH24" s="139"/>
      <c r="AI24" s="142"/>
      <c r="AJ24" s="142"/>
      <c r="AK24" s="142"/>
      <c r="AL24" s="142"/>
      <c r="AM24" s="142"/>
      <c r="AN24" s="142"/>
      <c r="AO24" s="139"/>
      <c r="AP24" s="139"/>
      <c r="AQ24" s="139"/>
      <c r="AR24" s="139"/>
    </row>
    <row r="25" spans="1:44" s="138" customFormat="1" x14ac:dyDescent="0.25">
      <c r="A25" s="134"/>
      <c r="B25" s="357"/>
      <c r="C25" s="358" t="s">
        <v>165</v>
      </c>
      <c r="D25" s="358" t="s">
        <v>100</v>
      </c>
      <c r="E25" s="359" t="s">
        <v>101</v>
      </c>
      <c r="F25" s="139"/>
      <c r="G25" s="134"/>
      <c r="H25" s="370" t="s">
        <v>179</v>
      </c>
      <c r="I25" s="103" t="s">
        <v>177</v>
      </c>
      <c r="J25" s="135" t="s">
        <v>180</v>
      </c>
      <c r="K25" s="304"/>
      <c r="M25" s="139"/>
      <c r="N25" s="139"/>
      <c r="O25" s="480"/>
      <c r="P25" s="480"/>
      <c r="Q25" s="480"/>
      <c r="R25" s="480"/>
      <c r="S25" s="480"/>
      <c r="T25" s="480"/>
      <c r="U25" s="480"/>
      <c r="V25" s="480"/>
      <c r="W25" s="480"/>
      <c r="X25" s="480"/>
      <c r="Y25" s="480"/>
      <c r="Z25" s="480"/>
      <c r="AA25" s="480"/>
      <c r="AB25" s="480"/>
      <c r="AC25" s="139"/>
      <c r="AD25" s="139"/>
      <c r="AE25" s="139"/>
      <c r="AF25" s="139"/>
      <c r="AG25" s="139"/>
      <c r="AH25" s="139"/>
      <c r="AI25" s="481"/>
      <c r="AJ25" s="481"/>
      <c r="AK25" s="481"/>
      <c r="AL25" s="481"/>
      <c r="AM25" s="481"/>
      <c r="AN25" s="481"/>
      <c r="AO25" s="139"/>
      <c r="AP25" s="139"/>
      <c r="AQ25" s="139"/>
      <c r="AR25" s="139"/>
    </row>
    <row r="26" spans="1:44" s="138" customFormat="1" x14ac:dyDescent="0.25">
      <c r="A26" s="134"/>
      <c r="B26" s="343" t="s">
        <v>46</v>
      </c>
      <c r="C26" s="342">
        <v>41835.9</v>
      </c>
      <c r="D26" s="344">
        <f>C26*1000</f>
        <v>41835900</v>
      </c>
      <c r="E26" s="452">
        <f>D26*100%/$D$32</f>
        <v>0.67263966197509184</v>
      </c>
      <c r="F26" s="174"/>
      <c r="G26" s="134"/>
      <c r="H26" s="371" t="s">
        <v>175</v>
      </c>
      <c r="I26" s="368">
        <v>4772</v>
      </c>
      <c r="J26" s="372">
        <f>I26*12*1000</f>
        <v>57264000</v>
      </c>
      <c r="K26" s="304"/>
      <c r="M26" s="139"/>
      <c r="N26" s="139"/>
      <c r="O26" s="488"/>
      <c r="P26" s="488"/>
      <c r="Q26" s="488"/>
      <c r="R26" s="488"/>
      <c r="S26" s="488"/>
      <c r="T26" s="488"/>
      <c r="U26" s="488"/>
      <c r="V26" s="488"/>
      <c r="W26" s="488"/>
      <c r="X26" s="488"/>
      <c r="Y26" s="488"/>
      <c r="Z26" s="488"/>
      <c r="AA26" s="488"/>
      <c r="AB26" s="488"/>
      <c r="AC26" s="489"/>
      <c r="AD26" s="139"/>
      <c r="AE26" s="139"/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</row>
    <row r="27" spans="1:44" s="138" customFormat="1" x14ac:dyDescent="0.25">
      <c r="A27" s="134"/>
      <c r="B27" s="354" t="s">
        <v>166</v>
      </c>
      <c r="C27" s="351">
        <v>16838.599999999999</v>
      </c>
      <c r="D27" s="352">
        <f>C27*1000</f>
        <v>16838600</v>
      </c>
      <c r="E27" s="454">
        <f t="shared" ref="E27:E32" si="0">D27*100%/$D$32</f>
        <v>0.27073184064723793</v>
      </c>
      <c r="F27" s="174"/>
      <c r="G27" s="134"/>
      <c r="H27" s="373" t="s">
        <v>176</v>
      </c>
      <c r="I27" s="367">
        <v>5440</v>
      </c>
      <c r="J27" s="372">
        <f>I27*12*1000</f>
        <v>65280000</v>
      </c>
      <c r="K27" s="304"/>
      <c r="M27" s="139"/>
      <c r="N27" s="459"/>
      <c r="O27" s="459"/>
      <c r="P27" s="459"/>
      <c r="Q27" s="459"/>
      <c r="R27" s="459"/>
      <c r="S27" s="459"/>
      <c r="T27" s="459"/>
      <c r="U27" s="459"/>
      <c r="V27" s="459"/>
      <c r="W27" s="459"/>
      <c r="X27" s="459"/>
      <c r="Y27" s="459"/>
      <c r="Z27" s="459"/>
      <c r="AA27" s="459"/>
      <c r="AB27" s="459"/>
      <c r="AC27" s="139"/>
      <c r="AD27" s="139"/>
      <c r="AE27" s="139"/>
      <c r="AF27" s="139"/>
      <c r="AG27" s="139"/>
      <c r="AH27" s="139"/>
      <c r="AI27" s="139"/>
      <c r="AJ27" s="139"/>
      <c r="AK27" s="139"/>
      <c r="AL27" s="139"/>
      <c r="AM27" s="139"/>
      <c r="AN27" s="139"/>
      <c r="AO27" s="139"/>
      <c r="AP27" s="139"/>
      <c r="AQ27" s="139"/>
      <c r="AR27" s="139"/>
    </row>
    <row r="28" spans="1:44" s="138" customFormat="1" x14ac:dyDescent="0.25">
      <c r="A28" s="134"/>
      <c r="B28" s="355" t="s">
        <v>167</v>
      </c>
      <c r="C28" s="350"/>
      <c r="D28" s="356">
        <f>D27*19.52%</f>
        <v>3286894.7199999997</v>
      </c>
      <c r="E28" s="452">
        <f t="shared" si="0"/>
        <v>5.2846855294340842E-2</v>
      </c>
      <c r="F28" s="134"/>
      <c r="G28" s="134"/>
      <c r="H28" s="374">
        <v>2020</v>
      </c>
      <c r="I28" s="367">
        <v>5891</v>
      </c>
      <c r="J28" s="372">
        <f>I28*12*1000</f>
        <v>70692000</v>
      </c>
      <c r="K28" s="304"/>
      <c r="L28" s="138" t="s">
        <v>225</v>
      </c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  <c r="X28" s="139"/>
      <c r="Y28" s="139"/>
      <c r="Z28" s="139"/>
      <c r="AA28" s="139"/>
      <c r="AB28" s="470"/>
      <c r="AC28" s="139"/>
      <c r="AD28" s="139"/>
      <c r="AE28" s="139"/>
      <c r="AF28" s="139"/>
      <c r="AG28" s="139"/>
      <c r="AH28" s="139"/>
      <c r="AI28" s="139"/>
      <c r="AJ28" s="139"/>
      <c r="AK28" s="139"/>
      <c r="AL28" s="139"/>
      <c r="AM28" s="139"/>
      <c r="AN28" s="139"/>
      <c r="AO28" s="139"/>
      <c r="AP28" s="139"/>
      <c r="AQ28" s="139"/>
      <c r="AR28" s="139"/>
    </row>
    <row r="29" spans="1:44" s="138" customFormat="1" ht="15.75" thickBot="1" x14ac:dyDescent="0.3">
      <c r="A29" s="134"/>
      <c r="B29" s="355" t="s">
        <v>168</v>
      </c>
      <c r="C29" s="350"/>
      <c r="D29" s="356">
        <f>D27*80.04%</f>
        <v>13477615.440000001</v>
      </c>
      <c r="E29" s="452">
        <f t="shared" si="0"/>
        <v>0.21669376525404929</v>
      </c>
      <c r="F29" s="453">
        <f>E26+E28+E29</f>
        <v>0.94218028252348196</v>
      </c>
      <c r="G29" s="134"/>
      <c r="H29" s="375">
        <v>2028</v>
      </c>
      <c r="I29" s="376">
        <v>6234</v>
      </c>
      <c r="J29" s="377">
        <f>I29*12*1000</f>
        <v>74808000</v>
      </c>
      <c r="K29" s="304"/>
      <c r="L29" s="138" t="s">
        <v>226</v>
      </c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139"/>
      <c r="Z29" s="139"/>
      <c r="AA29" s="139"/>
      <c r="AB29" s="139"/>
      <c r="AC29" s="139"/>
      <c r="AD29" s="139"/>
      <c r="AE29" s="139"/>
      <c r="AF29" s="139"/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</row>
    <row r="30" spans="1:44" s="138" customFormat="1" x14ac:dyDescent="0.25">
      <c r="A30" s="134"/>
      <c r="B30" s="345" t="s">
        <v>170</v>
      </c>
      <c r="C30" s="353">
        <v>3170</v>
      </c>
      <c r="D30" s="360">
        <f>C30*1000</f>
        <v>3170000</v>
      </c>
      <c r="E30" s="363">
        <f t="shared" si="0"/>
        <v>5.0967416225324212E-2</v>
      </c>
      <c r="F30" s="140">
        <f>E28+15%</f>
        <v>0.20284685529434082</v>
      </c>
      <c r="G30" s="134"/>
      <c r="H30" s="198"/>
      <c r="I30" s="367"/>
      <c r="J30" s="5"/>
      <c r="K30" s="304"/>
      <c r="L30" s="90" t="s">
        <v>227</v>
      </c>
      <c r="M30" s="91">
        <v>2014</v>
      </c>
      <c r="N30" s="91">
        <v>2015</v>
      </c>
      <c r="O30" s="91">
        <v>2016</v>
      </c>
      <c r="P30" s="91">
        <v>2017</v>
      </c>
      <c r="Q30" s="91">
        <v>2018</v>
      </c>
      <c r="R30" s="91">
        <v>2019</v>
      </c>
      <c r="S30" s="91">
        <v>2020</v>
      </c>
      <c r="T30" s="91">
        <v>2021</v>
      </c>
      <c r="U30" s="91">
        <v>2022</v>
      </c>
      <c r="V30" s="91">
        <v>2023</v>
      </c>
      <c r="W30" s="91">
        <v>2024</v>
      </c>
      <c r="X30" s="91">
        <v>2025</v>
      </c>
      <c r="Y30" s="91">
        <v>2026</v>
      </c>
      <c r="Z30" s="91">
        <v>2027</v>
      </c>
      <c r="AA30" s="91">
        <v>2028</v>
      </c>
      <c r="AB30" s="91">
        <v>2029</v>
      </c>
      <c r="AC30" s="91">
        <v>2030</v>
      </c>
      <c r="AD30" s="91">
        <v>2031</v>
      </c>
      <c r="AE30" s="91">
        <v>2032</v>
      </c>
      <c r="AF30" s="91">
        <v>2033</v>
      </c>
      <c r="AG30" s="91">
        <v>2034</v>
      </c>
      <c r="AH30" s="91">
        <v>2035</v>
      </c>
      <c r="AI30" s="91">
        <v>2036</v>
      </c>
      <c r="AJ30" s="91">
        <v>2037</v>
      </c>
      <c r="AK30" s="91">
        <v>2038</v>
      </c>
      <c r="AL30" s="91">
        <v>2039</v>
      </c>
      <c r="AM30" s="92">
        <v>2040</v>
      </c>
      <c r="AO30" s="139"/>
      <c r="AP30" s="139"/>
      <c r="AQ30" s="139"/>
      <c r="AR30" s="139"/>
    </row>
    <row r="31" spans="1:44" s="138" customFormat="1" ht="15.75" thickBot="1" x14ac:dyDescent="0.3">
      <c r="A31" s="134"/>
      <c r="B31" s="345" t="s">
        <v>171</v>
      </c>
      <c r="C31" s="353">
        <v>352</v>
      </c>
      <c r="D31" s="360">
        <f>C31*1000</f>
        <v>352000</v>
      </c>
      <c r="E31" s="363">
        <f t="shared" si="0"/>
        <v>5.6594733474177048E-3</v>
      </c>
      <c r="F31" s="134"/>
      <c r="G31" s="134"/>
      <c r="H31" s="138" t="s">
        <v>182</v>
      </c>
      <c r="J31" s="5"/>
      <c r="K31" s="304"/>
      <c r="L31" s="478" t="s">
        <v>229</v>
      </c>
      <c r="M31" s="584">
        <v>64290000</v>
      </c>
      <c r="N31" s="584">
        <v>67346000</v>
      </c>
      <c r="O31" s="584">
        <v>70249000</v>
      </c>
      <c r="P31" s="584">
        <v>72168000</v>
      </c>
      <c r="Q31" s="584">
        <v>73672620</v>
      </c>
      <c r="R31" s="584">
        <v>73289570</v>
      </c>
      <c r="S31" s="584">
        <v>73142040</v>
      </c>
      <c r="T31" s="584">
        <v>72858620</v>
      </c>
      <c r="U31" s="584">
        <v>72592810</v>
      </c>
      <c r="V31" s="584">
        <v>72773740</v>
      </c>
      <c r="W31" s="584">
        <v>72689680</v>
      </c>
      <c r="X31" s="584">
        <v>72589690</v>
      </c>
      <c r="Y31" s="584">
        <v>72623460</v>
      </c>
      <c r="Z31" s="584">
        <v>72623460</v>
      </c>
      <c r="AA31" s="584">
        <v>72623460</v>
      </c>
      <c r="AB31" s="584">
        <v>73208614</v>
      </c>
      <c r="AC31" s="584">
        <v>73798483</v>
      </c>
      <c r="AD31" s="584">
        <v>74393105</v>
      </c>
      <c r="AE31" s="584">
        <v>74992518</v>
      </c>
      <c r="AF31" s="584">
        <v>75596760</v>
      </c>
      <c r="AG31" s="584">
        <v>76205871</v>
      </c>
      <c r="AH31" s="584">
        <v>76819890</v>
      </c>
      <c r="AI31" s="584">
        <v>77438857</v>
      </c>
      <c r="AJ31" s="584">
        <v>78062810</v>
      </c>
      <c r="AK31" s="584">
        <v>78691791</v>
      </c>
      <c r="AL31" s="584">
        <v>79325840</v>
      </c>
      <c r="AM31" s="585">
        <v>79964998</v>
      </c>
      <c r="AN31" s="480"/>
      <c r="AO31" s="139"/>
      <c r="AP31" s="139"/>
      <c r="AQ31" s="139"/>
      <c r="AR31" s="139"/>
    </row>
    <row r="32" spans="1:44" ht="15.75" thickBot="1" x14ac:dyDescent="0.3">
      <c r="B32" s="346" t="s">
        <v>172</v>
      </c>
      <c r="C32" s="361">
        <v>62196.6</v>
      </c>
      <c r="D32" s="362">
        <f>C32*1000</f>
        <v>62196600</v>
      </c>
      <c r="E32" s="364">
        <f t="shared" si="0"/>
        <v>1</v>
      </c>
      <c r="F32" s="43"/>
      <c r="H32" s="43" t="s">
        <v>181</v>
      </c>
      <c r="I32" s="43"/>
      <c r="J32" s="43"/>
      <c r="K32" s="43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  <c r="X32" s="139"/>
      <c r="Y32" s="139"/>
      <c r="Z32" s="139"/>
      <c r="AA32" s="139"/>
      <c r="AB32" s="139"/>
      <c r="AC32" s="139"/>
      <c r="AD32" s="139"/>
      <c r="AE32" s="139"/>
      <c r="AF32" s="139"/>
      <c r="AG32" s="139"/>
      <c r="AH32" s="139"/>
      <c r="AI32" s="139"/>
      <c r="AJ32" s="139"/>
      <c r="AK32" s="139"/>
      <c r="AL32" s="139"/>
      <c r="AM32" s="139"/>
    </row>
    <row r="33" spans="2:51" s="138" customFormat="1" x14ac:dyDescent="0.25">
      <c r="B33" s="348"/>
      <c r="C33" s="349"/>
      <c r="E33" s="347"/>
      <c r="L33" s="139"/>
      <c r="M33" s="139"/>
      <c r="N33" s="139"/>
      <c r="O33" s="139"/>
      <c r="P33" s="139"/>
      <c r="Q33" s="139"/>
      <c r="R33" s="139"/>
      <c r="S33" s="139"/>
      <c r="T33" s="139"/>
      <c r="U33" s="139"/>
      <c r="V33" s="139"/>
      <c r="W33" s="139"/>
      <c r="X33" s="139"/>
      <c r="Y33" s="139"/>
      <c r="Z33" s="139"/>
      <c r="AA33" s="139"/>
      <c r="AB33" s="139"/>
      <c r="AC33" s="139"/>
      <c r="AD33" s="139"/>
      <c r="AE33" s="139"/>
      <c r="AF33" s="139"/>
      <c r="AG33" s="139"/>
      <c r="AH33" s="139"/>
      <c r="AI33" s="139"/>
      <c r="AJ33" s="139"/>
      <c r="AK33" s="139"/>
      <c r="AL33" s="139"/>
      <c r="AM33" s="139"/>
      <c r="AN33" s="139"/>
      <c r="AO33" s="139"/>
      <c r="AP33" s="139"/>
      <c r="AQ33" s="139"/>
      <c r="AR33" s="139"/>
      <c r="AS33" s="139"/>
      <c r="AT33" s="139"/>
      <c r="AU33" s="139"/>
      <c r="AV33" s="139"/>
      <c r="AW33" s="139"/>
      <c r="AX33" s="139"/>
      <c r="AY33" s="139"/>
    </row>
    <row r="34" spans="2:51" x14ac:dyDescent="0.25">
      <c r="B34" s="134" t="s">
        <v>75</v>
      </c>
      <c r="C34" s="138" t="s">
        <v>169</v>
      </c>
      <c r="D34" s="138"/>
      <c r="E34" s="138"/>
      <c r="F34" s="43"/>
      <c r="H34" s="43" t="s">
        <v>77</v>
      </c>
      <c r="I34" s="43" t="s">
        <v>76</v>
      </c>
      <c r="J34" s="43"/>
      <c r="K34" s="43"/>
      <c r="L34" s="139"/>
      <c r="M34" s="142"/>
      <c r="N34" s="142"/>
      <c r="O34" s="142"/>
      <c r="P34" s="142"/>
      <c r="Q34" s="142"/>
      <c r="R34" s="142"/>
      <c r="S34" s="142"/>
      <c r="T34" s="142"/>
      <c r="U34" s="142"/>
      <c r="V34" s="142"/>
      <c r="W34" s="142"/>
      <c r="X34" s="142"/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39"/>
      <c r="AP34" s="139"/>
      <c r="AQ34" s="139"/>
      <c r="AR34" s="139"/>
      <c r="AS34" s="139"/>
      <c r="AT34" s="139"/>
      <c r="AU34" s="139"/>
      <c r="AV34" s="139"/>
      <c r="AW34" s="139"/>
      <c r="AX34" s="139"/>
      <c r="AY34" s="139"/>
    </row>
    <row r="35" spans="2:51" x14ac:dyDescent="0.25">
      <c r="F35" s="43"/>
      <c r="H35" s="43"/>
      <c r="I35" s="43"/>
      <c r="J35" s="43"/>
      <c r="K35" s="43"/>
      <c r="L35" s="139"/>
      <c r="M35" s="480"/>
      <c r="N35" s="480"/>
      <c r="O35" s="480"/>
      <c r="P35" s="480"/>
      <c r="Q35" s="480"/>
      <c r="R35" s="480"/>
      <c r="S35" s="480"/>
      <c r="T35" s="480"/>
      <c r="U35" s="480"/>
      <c r="V35" s="480"/>
      <c r="W35" s="480"/>
      <c r="X35" s="480"/>
      <c r="Y35" s="480"/>
      <c r="Z35" s="480"/>
      <c r="AA35" s="480"/>
      <c r="AB35" s="480"/>
      <c r="AC35" s="480"/>
      <c r="AD35" s="480"/>
      <c r="AE35" s="480"/>
      <c r="AF35" s="480"/>
      <c r="AG35" s="480"/>
      <c r="AH35" s="480"/>
      <c r="AI35" s="480"/>
      <c r="AJ35" s="480"/>
      <c r="AK35" s="480"/>
      <c r="AL35" s="480"/>
      <c r="AM35" s="480"/>
      <c r="AN35" s="480"/>
      <c r="AO35" s="139"/>
      <c r="AP35" s="139"/>
      <c r="AQ35" s="139"/>
      <c r="AR35" s="139"/>
      <c r="AS35" s="139"/>
      <c r="AT35" s="139"/>
      <c r="AU35" s="139"/>
      <c r="AV35" s="139"/>
      <c r="AW35" s="139"/>
      <c r="AX35" s="139"/>
      <c r="AY35" s="139"/>
    </row>
    <row r="36" spans="2:51" ht="15.75" thickBot="1" x14ac:dyDescent="0.3">
      <c r="B36" s="43"/>
      <c r="C36" s="43"/>
      <c r="D36" s="43"/>
      <c r="E36" s="43"/>
      <c r="F36" s="43"/>
      <c r="H36" s="43"/>
      <c r="I36" s="43"/>
      <c r="J36" s="43"/>
      <c r="K36" s="43"/>
      <c r="L36" s="139"/>
      <c r="M36" s="139"/>
      <c r="N36" s="139"/>
      <c r="O36" s="139"/>
      <c r="P36" s="139"/>
      <c r="Q36" s="139"/>
      <c r="R36" s="139"/>
      <c r="S36" s="139"/>
      <c r="T36" s="139"/>
      <c r="U36" s="139"/>
      <c r="V36" s="139"/>
      <c r="W36" s="139"/>
      <c r="X36" s="139"/>
      <c r="Y36" s="139"/>
      <c r="Z36" s="139"/>
      <c r="AA36" s="139"/>
      <c r="AB36" s="139"/>
      <c r="AC36" s="139"/>
      <c r="AD36" s="139"/>
      <c r="AE36" s="139"/>
      <c r="AF36" s="139"/>
      <c r="AG36" s="139"/>
      <c r="AH36" s="139"/>
      <c r="AI36" s="139"/>
      <c r="AJ36" s="139"/>
      <c r="AK36" s="139"/>
      <c r="AL36" s="139"/>
      <c r="AM36" s="139"/>
      <c r="AN36" s="139"/>
      <c r="AO36" s="139"/>
      <c r="AP36" s="139"/>
      <c r="AQ36" s="139"/>
      <c r="AR36" s="139"/>
      <c r="AS36" s="139"/>
      <c r="AT36" s="139"/>
      <c r="AU36" s="139"/>
      <c r="AV36" s="139"/>
      <c r="AW36" s="139"/>
      <c r="AX36" s="139"/>
      <c r="AY36" s="139"/>
    </row>
    <row r="37" spans="2:51" ht="15.75" thickBot="1" x14ac:dyDescent="0.3">
      <c r="B37" s="43"/>
      <c r="C37" s="43"/>
      <c r="D37" s="43"/>
      <c r="E37" s="43"/>
      <c r="F37" s="43"/>
      <c r="H37" s="632" t="s">
        <v>106</v>
      </c>
      <c r="I37" s="633"/>
      <c r="J37" s="633"/>
      <c r="K37" s="633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39"/>
      <c r="AC37" s="139"/>
      <c r="AD37" s="139"/>
      <c r="AE37" s="139"/>
      <c r="AF37" s="139"/>
      <c r="AG37" s="139"/>
      <c r="AH37" s="139"/>
      <c r="AI37" s="139"/>
      <c r="AJ37" s="139"/>
      <c r="AK37" s="139"/>
      <c r="AL37" s="139"/>
      <c r="AM37" s="139"/>
      <c r="AN37" s="139"/>
      <c r="AO37" s="139"/>
      <c r="AP37" s="139"/>
      <c r="AQ37" s="139"/>
      <c r="AR37" s="139"/>
      <c r="AS37" s="139"/>
      <c r="AT37" s="139"/>
      <c r="AU37" s="139"/>
      <c r="AV37" s="139"/>
      <c r="AW37" s="139"/>
      <c r="AX37" s="139"/>
      <c r="AY37" s="139"/>
    </row>
    <row r="38" spans="2:51" ht="15.75" thickBot="1" x14ac:dyDescent="0.3">
      <c r="B38" s="43"/>
      <c r="C38" s="625" t="s">
        <v>79</v>
      </c>
      <c r="D38" s="626"/>
      <c r="E38" s="626"/>
      <c r="F38" s="627"/>
      <c r="G38" s="191"/>
      <c r="H38" s="100" t="s">
        <v>42</v>
      </c>
      <c r="I38" s="101" t="s">
        <v>43</v>
      </c>
      <c r="J38" s="101" t="s">
        <v>44</v>
      </c>
      <c r="K38" s="101" t="s">
        <v>45</v>
      </c>
      <c r="L38" s="139"/>
      <c r="M38" s="142"/>
      <c r="N38" s="142"/>
      <c r="O38" s="142"/>
      <c r="P38" s="142"/>
      <c r="Q38" s="142"/>
      <c r="R38" s="142"/>
      <c r="S38" s="142"/>
      <c r="T38" s="142"/>
      <c r="U38" s="142"/>
      <c r="V38" s="142"/>
      <c r="W38" s="142"/>
      <c r="X38" s="142"/>
      <c r="Y38" s="142"/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39"/>
      <c r="AP38" s="139"/>
      <c r="AQ38" s="139"/>
      <c r="AR38" s="139"/>
      <c r="AS38" s="139"/>
      <c r="AT38" s="139"/>
      <c r="AU38" s="139"/>
      <c r="AV38" s="139"/>
      <c r="AW38" s="139"/>
      <c r="AX38" s="139"/>
      <c r="AY38" s="139"/>
    </row>
    <row r="39" spans="2:51" x14ac:dyDescent="0.25">
      <c r="B39" s="43"/>
      <c r="C39" s="90" t="s">
        <v>80</v>
      </c>
      <c r="D39" s="110" t="s">
        <v>81</v>
      </c>
      <c r="E39" s="91" t="s">
        <v>82</v>
      </c>
      <c r="F39" s="92" t="s">
        <v>83</v>
      </c>
      <c r="G39" s="1"/>
      <c r="H39" s="621" t="s">
        <v>105</v>
      </c>
      <c r="I39" s="103">
        <v>44409</v>
      </c>
      <c r="J39" s="5">
        <v>1500</v>
      </c>
      <c r="K39" s="635" t="s">
        <v>48</v>
      </c>
      <c r="L39" s="139"/>
      <c r="M39" s="480"/>
      <c r="N39" s="480"/>
      <c r="O39" s="480"/>
      <c r="P39" s="480"/>
      <c r="Q39" s="480"/>
      <c r="R39" s="480"/>
      <c r="S39" s="480"/>
      <c r="T39" s="480"/>
      <c r="U39" s="480"/>
      <c r="V39" s="480"/>
      <c r="W39" s="480"/>
      <c r="X39" s="480"/>
      <c r="Y39" s="480"/>
      <c r="Z39" s="480"/>
      <c r="AA39" s="480"/>
      <c r="AB39" s="480"/>
      <c r="AC39" s="480"/>
      <c r="AD39" s="480"/>
      <c r="AE39" s="480"/>
      <c r="AF39" s="480"/>
      <c r="AG39" s="480"/>
      <c r="AH39" s="480"/>
      <c r="AI39" s="480"/>
      <c r="AJ39" s="480"/>
      <c r="AK39" s="480"/>
      <c r="AL39" s="480"/>
      <c r="AM39" s="480"/>
      <c r="AN39" s="480"/>
      <c r="AO39" s="139"/>
      <c r="AP39" s="139"/>
      <c r="AQ39" s="139"/>
      <c r="AR39" s="139"/>
      <c r="AS39" s="139"/>
      <c r="AT39" s="139"/>
      <c r="AU39" s="139"/>
      <c r="AV39" s="139"/>
      <c r="AW39" s="139"/>
      <c r="AX39" s="139"/>
      <c r="AY39" s="139"/>
    </row>
    <row r="40" spans="2:51" ht="15.75" thickBot="1" x14ac:dyDescent="0.3">
      <c r="B40" s="43"/>
      <c r="C40" s="111" t="s">
        <v>84</v>
      </c>
      <c r="D40" s="112" t="s">
        <v>85</v>
      </c>
      <c r="E40" s="113" t="s">
        <v>84</v>
      </c>
      <c r="F40" s="114" t="s">
        <v>85</v>
      </c>
      <c r="G40" s="142"/>
      <c r="H40" s="621"/>
      <c r="I40" s="103">
        <v>44531</v>
      </c>
      <c r="J40" s="5">
        <v>1800</v>
      </c>
      <c r="K40" s="623"/>
      <c r="M40" s="138"/>
      <c r="N40" s="43"/>
      <c r="O40" s="43"/>
      <c r="P40" s="43"/>
      <c r="U40" s="43"/>
      <c r="V40" s="43"/>
      <c r="W40" s="43"/>
      <c r="X40" s="43"/>
      <c r="Y40" s="43"/>
      <c r="Z40" s="43"/>
      <c r="AA40" s="43"/>
      <c r="AB40" s="43"/>
      <c r="AC40" s="43"/>
    </row>
    <row r="41" spans="2:51" x14ac:dyDescent="0.25">
      <c r="B41" s="115">
        <v>1994</v>
      </c>
      <c r="C41" s="116">
        <v>24187</v>
      </c>
      <c r="D41" s="116">
        <v>29.26</v>
      </c>
      <c r="E41" s="116">
        <v>64391</v>
      </c>
      <c r="F41" s="117">
        <v>77.900000000000006</v>
      </c>
      <c r="G41" s="194"/>
      <c r="H41" s="621"/>
      <c r="I41" s="103">
        <v>44621</v>
      </c>
      <c r="J41" s="5">
        <v>2100</v>
      </c>
      <c r="K41" s="623"/>
      <c r="M41" s="138"/>
      <c r="N41" s="43"/>
      <c r="O41" s="43"/>
      <c r="P41" s="43"/>
      <c r="U41" s="43"/>
      <c r="V41" s="43"/>
      <c r="W41" s="43"/>
      <c r="X41" s="43"/>
      <c r="Y41" s="43"/>
      <c r="Z41" s="43"/>
      <c r="AA41" s="43"/>
      <c r="AB41" s="43"/>
      <c r="AC41" s="43"/>
    </row>
    <row r="42" spans="2:51" x14ac:dyDescent="0.25">
      <c r="B42" s="118">
        <v>1995</v>
      </c>
      <c r="C42" s="119">
        <v>24367</v>
      </c>
      <c r="D42" s="119">
        <v>26.7</v>
      </c>
      <c r="E42" s="119">
        <v>65230</v>
      </c>
      <c r="F42" s="120">
        <v>71.48</v>
      </c>
      <c r="G42" s="194"/>
      <c r="H42" s="621"/>
      <c r="I42" s="103">
        <v>44713</v>
      </c>
      <c r="J42" s="5">
        <v>2400</v>
      </c>
      <c r="K42" s="623"/>
      <c r="M42" s="138"/>
      <c r="N42" s="43"/>
      <c r="O42" s="43"/>
      <c r="P42" s="43"/>
      <c r="U42" s="43"/>
      <c r="V42" s="43"/>
      <c r="W42" s="43"/>
      <c r="X42" s="43"/>
      <c r="Y42" s="43"/>
      <c r="Z42" s="43"/>
      <c r="AA42" s="43"/>
      <c r="AB42" s="43"/>
      <c r="AC42" s="43"/>
    </row>
    <row r="43" spans="2:51" x14ac:dyDescent="0.25">
      <c r="B43" s="121">
        <v>1996</v>
      </c>
      <c r="C43" s="119">
        <v>24547</v>
      </c>
      <c r="D43" s="119">
        <v>23.69</v>
      </c>
      <c r="E43" s="119">
        <v>66069</v>
      </c>
      <c r="F43" s="120">
        <v>63.73</v>
      </c>
      <c r="G43" s="142"/>
      <c r="H43" s="106" t="s">
        <v>107</v>
      </c>
      <c r="I43" s="103">
        <v>44166</v>
      </c>
      <c r="J43" s="139">
        <v>200</v>
      </c>
      <c r="K43" s="189" t="s">
        <v>52</v>
      </c>
      <c r="M43" s="138"/>
      <c r="N43" s="43"/>
      <c r="O43" s="43"/>
      <c r="P43" s="43"/>
      <c r="U43" s="43"/>
      <c r="V43" s="43"/>
      <c r="W43" s="43"/>
      <c r="X43" s="43"/>
      <c r="Y43" s="43"/>
      <c r="Z43" s="43"/>
      <c r="AA43" s="43"/>
      <c r="AB43" s="43"/>
      <c r="AC43" s="43"/>
    </row>
    <row r="44" spans="2:51" x14ac:dyDescent="0.25">
      <c r="B44" s="118">
        <v>1997</v>
      </c>
      <c r="C44" s="119">
        <v>28581</v>
      </c>
      <c r="D44" s="119">
        <v>24.76</v>
      </c>
      <c r="E44" s="119">
        <v>67000</v>
      </c>
      <c r="F44" s="120">
        <v>58.75</v>
      </c>
      <c r="G44" s="194"/>
      <c r="H44" s="106" t="s">
        <v>108</v>
      </c>
      <c r="I44" s="103">
        <v>44531</v>
      </c>
      <c r="J44" s="139">
        <v>300</v>
      </c>
      <c r="K44" s="189" t="s">
        <v>52</v>
      </c>
      <c r="M44" s="138"/>
      <c r="N44" s="43"/>
      <c r="O44" s="43"/>
      <c r="P44" s="43"/>
      <c r="Q44" s="138"/>
      <c r="U44" s="43"/>
      <c r="V44" s="43"/>
      <c r="W44" s="43"/>
      <c r="X44" s="43"/>
      <c r="Y44" s="43"/>
      <c r="Z44" s="43"/>
      <c r="AA44" s="43"/>
      <c r="AB44" s="43"/>
      <c r="AC44" s="43"/>
    </row>
    <row r="45" spans="2:51" x14ac:dyDescent="0.25">
      <c r="B45" s="121">
        <v>1998</v>
      </c>
      <c r="C45" s="119">
        <v>27072</v>
      </c>
      <c r="D45" s="119">
        <v>18.89</v>
      </c>
      <c r="E45" s="119">
        <v>68800</v>
      </c>
      <c r="F45" s="120">
        <v>48.2</v>
      </c>
      <c r="G45" s="194"/>
      <c r="H45" s="106" t="s">
        <v>109</v>
      </c>
      <c r="I45" s="103">
        <v>45108</v>
      </c>
      <c r="J45" s="139">
        <v>250</v>
      </c>
      <c r="K45" s="189" t="s">
        <v>52</v>
      </c>
      <c r="M45" s="138"/>
      <c r="N45" s="43"/>
      <c r="O45" s="43"/>
      <c r="P45" s="43"/>
      <c r="Q45" s="138"/>
      <c r="U45" s="43"/>
      <c r="V45" s="43"/>
      <c r="W45" s="43"/>
      <c r="X45" s="43"/>
      <c r="Y45" s="43"/>
      <c r="Z45" s="43"/>
      <c r="AA45" s="43"/>
      <c r="AB45" s="43"/>
      <c r="AC45" s="43"/>
    </row>
    <row r="46" spans="2:51" ht="15.75" thickBot="1" x14ac:dyDescent="0.3">
      <c r="B46" s="118">
        <v>1999</v>
      </c>
      <c r="C46" s="119">
        <v>39758</v>
      </c>
      <c r="D46" s="119">
        <v>22.61</v>
      </c>
      <c r="E46" s="119">
        <v>75400</v>
      </c>
      <c r="F46" s="120">
        <v>42.9</v>
      </c>
      <c r="G46" s="194"/>
      <c r="H46" s="195" t="s">
        <v>110</v>
      </c>
      <c r="I46" s="107">
        <v>45261</v>
      </c>
      <c r="J46" s="196">
        <v>300</v>
      </c>
      <c r="K46" s="190" t="s">
        <v>52</v>
      </c>
      <c r="M46" s="138"/>
      <c r="N46" s="43"/>
      <c r="O46" s="43"/>
      <c r="P46" s="43"/>
      <c r="Q46" s="138"/>
      <c r="U46" s="43"/>
      <c r="V46" s="43"/>
      <c r="W46" s="43"/>
      <c r="X46" s="43"/>
      <c r="Y46" s="43"/>
      <c r="Z46" s="43"/>
      <c r="AA46" s="43"/>
      <c r="AB46" s="43"/>
      <c r="AC46" s="43"/>
    </row>
    <row r="47" spans="2:51" x14ac:dyDescent="0.25">
      <c r="B47" s="121">
        <v>2000</v>
      </c>
      <c r="C47" s="119">
        <v>29234</v>
      </c>
      <c r="D47" s="119">
        <v>14</v>
      </c>
      <c r="E47" s="119">
        <v>82000</v>
      </c>
      <c r="F47" s="120">
        <v>39.299999999999997</v>
      </c>
      <c r="G47" s="119"/>
      <c r="H47" s="4"/>
      <c r="I47" s="197"/>
      <c r="J47" s="139"/>
      <c r="K47" s="198"/>
      <c r="M47" s="138"/>
      <c r="N47" s="43"/>
      <c r="O47" s="43"/>
      <c r="P47" s="43"/>
      <c r="Q47" s="138"/>
      <c r="U47" s="43"/>
      <c r="V47" s="43"/>
      <c r="W47" s="43"/>
      <c r="X47" s="43"/>
      <c r="Y47" s="43"/>
      <c r="Z47" s="43"/>
      <c r="AA47" s="43"/>
      <c r="AB47" s="43"/>
      <c r="AC47" s="43"/>
    </row>
    <row r="48" spans="2:51" x14ac:dyDescent="0.25">
      <c r="B48" s="118">
        <v>2001</v>
      </c>
      <c r="C48" s="119">
        <v>30046</v>
      </c>
      <c r="D48" s="119">
        <v>13.07</v>
      </c>
      <c r="E48" s="119">
        <v>82000</v>
      </c>
      <c r="F48" s="120">
        <v>39.299999999999997</v>
      </c>
      <c r="G48" s="119"/>
      <c r="H48" s="4"/>
      <c r="I48" s="197"/>
      <c r="J48" s="139"/>
      <c r="K48" s="198"/>
      <c r="M48" s="43"/>
      <c r="N48" s="43"/>
      <c r="O48" s="43"/>
      <c r="P48" s="43"/>
      <c r="Q48" s="138"/>
      <c r="U48" s="43"/>
      <c r="V48" s="43"/>
      <c r="W48" s="43"/>
      <c r="X48" s="43"/>
      <c r="Y48" s="43"/>
      <c r="Z48" s="43"/>
      <c r="AA48" s="43"/>
      <c r="AB48" s="43"/>
      <c r="AC48" s="43"/>
    </row>
    <row r="49" spans="2:29" x14ac:dyDescent="0.25">
      <c r="B49" s="121">
        <v>2002</v>
      </c>
      <c r="C49" s="119">
        <v>33220</v>
      </c>
      <c r="D49" s="119">
        <v>13.25</v>
      </c>
      <c r="E49" s="119">
        <v>85000</v>
      </c>
      <c r="F49" s="120">
        <v>33.9</v>
      </c>
      <c r="G49" s="119"/>
      <c r="H49" s="4"/>
      <c r="I49" s="197"/>
      <c r="J49" s="139"/>
      <c r="K49" s="198"/>
      <c r="M49" s="43"/>
      <c r="N49" s="43"/>
      <c r="O49" s="43"/>
      <c r="P49" s="43"/>
      <c r="Q49" s="138"/>
      <c r="U49" s="43"/>
      <c r="V49" s="43"/>
      <c r="W49" s="43"/>
      <c r="X49" s="43"/>
      <c r="Y49" s="43"/>
      <c r="Z49" s="43"/>
      <c r="AA49" s="43"/>
      <c r="AB49" s="43"/>
      <c r="AC49" s="43"/>
    </row>
    <row r="50" spans="2:29" x14ac:dyDescent="0.25">
      <c r="B50" s="118">
        <v>2003</v>
      </c>
      <c r="C50" s="119">
        <v>41355</v>
      </c>
      <c r="D50" s="119">
        <v>14.37</v>
      </c>
      <c r="E50" s="119">
        <v>86300</v>
      </c>
      <c r="F50" s="120">
        <v>29.99</v>
      </c>
      <c r="G50" s="119"/>
      <c r="H50" s="187"/>
      <c r="I50" s="197"/>
      <c r="J50" s="139"/>
      <c r="K50" s="198"/>
      <c r="M50" s="43"/>
      <c r="N50" s="43"/>
      <c r="O50" s="43"/>
      <c r="P50" s="43"/>
      <c r="U50" s="43"/>
      <c r="V50" s="43"/>
      <c r="W50" s="43"/>
      <c r="X50" s="43"/>
      <c r="Y50" s="43"/>
      <c r="Z50" s="43"/>
      <c r="AA50" s="43"/>
      <c r="AB50" s="43"/>
      <c r="AC50" s="43"/>
    </row>
    <row r="51" spans="2:29" x14ac:dyDescent="0.25">
      <c r="B51" s="121">
        <v>2004</v>
      </c>
      <c r="C51" s="119">
        <v>75040</v>
      </c>
      <c r="D51" s="119">
        <v>28.57</v>
      </c>
      <c r="E51" s="119">
        <v>280000</v>
      </c>
      <c r="F51" s="120">
        <v>106.62</v>
      </c>
      <c r="G51" s="119"/>
      <c r="M51" s="43"/>
      <c r="N51" s="43"/>
      <c r="O51" s="43"/>
      <c r="P51" s="43"/>
      <c r="U51" s="43"/>
      <c r="V51" s="43"/>
      <c r="W51" s="43"/>
      <c r="X51" s="43"/>
      <c r="Y51" s="43"/>
      <c r="Z51" s="43"/>
      <c r="AA51" s="43"/>
      <c r="AB51" s="43"/>
      <c r="AC51" s="43"/>
    </row>
    <row r="52" spans="2:29" x14ac:dyDescent="0.25">
      <c r="B52" s="118">
        <v>2005</v>
      </c>
      <c r="C52" s="119">
        <v>55762</v>
      </c>
      <c r="D52" s="119">
        <v>20.66</v>
      </c>
      <c r="E52" s="119">
        <v>270000</v>
      </c>
      <c r="F52" s="120">
        <v>100.05</v>
      </c>
      <c r="G52" s="119"/>
      <c r="M52" s="43"/>
      <c r="N52" s="43"/>
      <c r="O52" s="43"/>
      <c r="P52" s="43"/>
      <c r="U52" s="43"/>
      <c r="V52" s="43"/>
      <c r="W52" s="43"/>
      <c r="X52" s="43"/>
      <c r="Y52" s="43"/>
      <c r="Z52" s="43"/>
      <c r="AA52" s="43"/>
      <c r="AB52" s="43"/>
      <c r="AC52" s="43"/>
    </row>
    <row r="53" spans="2:29" x14ac:dyDescent="0.25">
      <c r="B53" s="121">
        <v>2006</v>
      </c>
      <c r="C53" s="119">
        <v>62000</v>
      </c>
      <c r="D53" s="119">
        <v>55</v>
      </c>
      <c r="E53" s="119">
        <v>205000</v>
      </c>
      <c r="F53" s="120">
        <v>110</v>
      </c>
      <c r="G53" s="119"/>
      <c r="O53" s="43"/>
      <c r="P53" s="43"/>
      <c r="U53" s="43"/>
      <c r="V53" s="43"/>
      <c r="W53" s="43"/>
      <c r="X53" s="43"/>
      <c r="Y53" s="43"/>
      <c r="Z53" s="43"/>
      <c r="AA53" s="43"/>
      <c r="AB53" s="43"/>
      <c r="AC53" s="43"/>
    </row>
    <row r="54" spans="2:29" x14ac:dyDescent="0.25">
      <c r="B54" s="118">
        <v>2007</v>
      </c>
      <c r="C54" s="119">
        <v>75233</v>
      </c>
      <c r="D54" s="119">
        <v>37</v>
      </c>
      <c r="E54" s="119">
        <v>258000</v>
      </c>
      <c r="F54" s="120">
        <v>129</v>
      </c>
      <c r="G54" s="119"/>
      <c r="H54" s="187"/>
      <c r="I54" s="197"/>
      <c r="J54" s="139"/>
      <c r="K54" s="187"/>
      <c r="O54" s="43"/>
      <c r="P54" s="43"/>
      <c r="U54" s="43"/>
      <c r="V54" s="43"/>
      <c r="W54" s="43"/>
      <c r="X54" s="43"/>
      <c r="Y54" s="43"/>
      <c r="Z54" s="43"/>
      <c r="AA54" s="43"/>
      <c r="AB54" s="43"/>
      <c r="AC54" s="43"/>
    </row>
    <row r="55" spans="2:29" x14ac:dyDescent="0.25">
      <c r="B55" s="121">
        <v>2008</v>
      </c>
      <c r="C55" s="119">
        <v>114218</v>
      </c>
      <c r="D55" s="119">
        <v>47.42</v>
      </c>
      <c r="E55" s="119">
        <v>189000</v>
      </c>
      <c r="F55" s="120">
        <v>78.47</v>
      </c>
      <c r="G55" s="119"/>
      <c r="H55" s="199"/>
      <c r="I55" s="139"/>
      <c r="J55" s="199"/>
      <c r="K55" s="139"/>
      <c r="L55" s="43"/>
      <c r="O55" s="43"/>
      <c r="P55" s="43"/>
      <c r="U55" s="43"/>
      <c r="V55" s="43"/>
      <c r="W55" s="43"/>
      <c r="X55" s="43"/>
      <c r="Y55" s="43"/>
      <c r="Z55" s="43"/>
      <c r="AA55" s="43"/>
      <c r="AB55" s="43"/>
      <c r="AC55" s="43"/>
    </row>
    <row r="56" spans="2:29" x14ac:dyDescent="0.25">
      <c r="B56" s="118">
        <v>2009</v>
      </c>
      <c r="C56" s="119">
        <v>94359</v>
      </c>
      <c r="D56" s="119">
        <v>43.14</v>
      </c>
      <c r="E56" s="119">
        <v>149000</v>
      </c>
      <c r="F56" s="120">
        <v>68.12</v>
      </c>
      <c r="G56" s="119"/>
      <c r="H56" s="199"/>
      <c r="I56" s="139"/>
      <c r="J56" s="199"/>
      <c r="K56" s="139"/>
      <c r="L56" s="43"/>
      <c r="O56" s="43"/>
      <c r="P56" s="43"/>
      <c r="U56" s="43"/>
      <c r="V56" s="43"/>
      <c r="W56" s="43"/>
      <c r="X56" s="43"/>
      <c r="Y56" s="43"/>
      <c r="Z56" s="43"/>
      <c r="AA56" s="43"/>
      <c r="AB56" s="43"/>
      <c r="AC56" s="43"/>
    </row>
    <row r="57" spans="2:29" x14ac:dyDescent="0.25">
      <c r="B57" s="121">
        <v>2010</v>
      </c>
      <c r="C57" s="119">
        <v>99638.85</v>
      </c>
      <c r="D57" s="119">
        <v>52.47</v>
      </c>
      <c r="E57" s="119">
        <v>303000</v>
      </c>
      <c r="F57" s="120">
        <v>159.56</v>
      </c>
      <c r="G57" s="119"/>
      <c r="H57" s="122"/>
      <c r="I57" s="43"/>
      <c r="J57" s="122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</row>
    <row r="58" spans="2:29" x14ac:dyDescent="0.25">
      <c r="B58" s="118">
        <v>2011</v>
      </c>
      <c r="C58" s="119">
        <v>111510</v>
      </c>
      <c r="D58" s="119">
        <v>60.37</v>
      </c>
      <c r="E58" s="119">
        <v>423833</v>
      </c>
      <c r="F58" s="120">
        <v>229.46</v>
      </c>
      <c r="G58" s="119"/>
      <c r="H58" s="122"/>
      <c r="I58" s="43"/>
      <c r="J58" s="122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</row>
    <row r="59" spans="2:29" ht="15.75" thickBot="1" x14ac:dyDescent="0.3">
      <c r="B59" s="124">
        <v>2012</v>
      </c>
      <c r="C59" s="125">
        <v>100342</v>
      </c>
      <c r="D59" s="125">
        <v>55.81</v>
      </c>
      <c r="E59" s="125">
        <v>317292</v>
      </c>
      <c r="F59" s="126">
        <v>176.49</v>
      </c>
      <c r="G59" s="119"/>
      <c r="H59" s="123"/>
      <c r="I59" s="43"/>
      <c r="J59" s="122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</row>
    <row r="60" spans="2:29" x14ac:dyDescent="0.25">
      <c r="B60" s="122"/>
      <c r="C60" s="43"/>
      <c r="D60" s="122"/>
      <c r="E60" s="43"/>
      <c r="F60" s="43"/>
      <c r="H60" s="122"/>
      <c r="I60" s="43"/>
      <c r="J60" s="122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</row>
    <row r="61" spans="2:29" x14ac:dyDescent="0.25">
      <c r="B61" s="127" t="s">
        <v>78</v>
      </c>
      <c r="C61" s="43"/>
      <c r="D61" s="43"/>
      <c r="E61" s="43"/>
      <c r="F61" s="43"/>
      <c r="H61" s="122"/>
      <c r="I61" s="43"/>
      <c r="J61" s="122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</row>
    <row r="62" spans="2:29" x14ac:dyDescent="0.25">
      <c r="B62" s="122" t="s">
        <v>86</v>
      </c>
      <c r="C62" s="43"/>
      <c r="D62" s="122"/>
      <c r="E62" s="43"/>
      <c r="F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</row>
    <row r="63" spans="2:29" x14ac:dyDescent="0.25">
      <c r="B63" s="127"/>
      <c r="C63" s="43"/>
      <c r="D63" s="43"/>
      <c r="E63" s="43"/>
      <c r="F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</row>
    <row r="64" spans="2:29" x14ac:dyDescent="0.25">
      <c r="B64" s="122"/>
      <c r="C64" s="43"/>
      <c r="D64" s="122"/>
      <c r="E64" s="43"/>
      <c r="F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</row>
    <row r="65" spans="2:29" x14ac:dyDescent="0.25">
      <c r="B65" s="127"/>
      <c r="C65" s="43"/>
      <c r="D65" s="43"/>
      <c r="E65" s="43"/>
      <c r="F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</row>
    <row r="66" spans="2:29" x14ac:dyDescent="0.25">
      <c r="B66" s="122"/>
      <c r="C66" s="43"/>
      <c r="D66" s="122"/>
      <c r="E66" s="43"/>
      <c r="F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</row>
    <row r="70" spans="2:29" ht="15.75" thickBot="1" x14ac:dyDescent="0.3">
      <c r="B70" s="628" t="s">
        <v>98</v>
      </c>
      <c r="C70" s="628"/>
      <c r="D70" s="628"/>
    </row>
    <row r="71" spans="2:29" x14ac:dyDescent="0.25">
      <c r="B71" s="131" t="s">
        <v>95</v>
      </c>
      <c r="C71" s="133" t="s">
        <v>97</v>
      </c>
      <c r="D71" s="132" t="s">
        <v>96</v>
      </c>
    </row>
    <row r="72" spans="2:29" x14ac:dyDescent="0.25">
      <c r="B72" s="77" t="s">
        <v>89</v>
      </c>
      <c r="C72" s="5">
        <v>76</v>
      </c>
      <c r="D72" s="128">
        <f t="shared" ref="D72:D80" si="1">C72/$C$81</f>
        <v>3.4592626308602638E-2</v>
      </c>
    </row>
    <row r="73" spans="2:29" x14ac:dyDescent="0.25">
      <c r="B73" s="77" t="s">
        <v>53</v>
      </c>
      <c r="C73" s="5">
        <v>810</v>
      </c>
      <c r="D73" s="128">
        <f t="shared" si="1"/>
        <v>0.3686845698680018</v>
      </c>
    </row>
    <row r="74" spans="2:29" x14ac:dyDescent="0.25">
      <c r="B74" s="77" t="s">
        <v>88</v>
      </c>
      <c r="C74" s="5">
        <v>12</v>
      </c>
      <c r="D74" s="128">
        <f t="shared" si="1"/>
        <v>5.4619936276741011E-3</v>
      </c>
    </row>
    <row r="75" spans="2:29" x14ac:dyDescent="0.25">
      <c r="B75" s="77" t="s">
        <v>90</v>
      </c>
      <c r="C75" s="5">
        <v>506</v>
      </c>
      <c r="D75" s="128">
        <f t="shared" si="1"/>
        <v>0.23031406463359125</v>
      </c>
    </row>
    <row r="76" spans="2:29" x14ac:dyDescent="0.25">
      <c r="B76" s="77" t="s">
        <v>93</v>
      </c>
      <c r="C76" s="5">
        <v>94</v>
      </c>
      <c r="D76" s="128">
        <f t="shared" si="1"/>
        <v>4.2785616750113789E-2</v>
      </c>
    </row>
    <row r="77" spans="2:29" x14ac:dyDescent="0.25">
      <c r="B77" s="77" t="s">
        <v>94</v>
      </c>
      <c r="C77" s="5">
        <v>29</v>
      </c>
      <c r="D77" s="128">
        <f t="shared" si="1"/>
        <v>1.3199817933545745E-2</v>
      </c>
    </row>
    <row r="78" spans="2:29" x14ac:dyDescent="0.25">
      <c r="B78" s="77" t="s">
        <v>99</v>
      </c>
      <c r="C78" s="5">
        <v>42</v>
      </c>
      <c r="D78" s="128">
        <f t="shared" si="1"/>
        <v>1.9116977696859355E-2</v>
      </c>
    </row>
    <row r="79" spans="2:29" x14ac:dyDescent="0.25">
      <c r="B79" s="77" t="s">
        <v>92</v>
      </c>
      <c r="C79" s="5">
        <v>119</v>
      </c>
      <c r="D79" s="128">
        <f t="shared" si="1"/>
        <v>5.41647701411015E-2</v>
      </c>
    </row>
    <row r="80" spans="2:29" ht="15.75" thickBot="1" x14ac:dyDescent="0.3">
      <c r="B80" s="87" t="s">
        <v>91</v>
      </c>
      <c r="C80" s="108">
        <v>509</v>
      </c>
      <c r="D80" s="129">
        <f t="shared" si="1"/>
        <v>0.23167956304050979</v>
      </c>
    </row>
    <row r="81" spans="2:3" ht="15.75" thickBot="1" x14ac:dyDescent="0.3">
      <c r="C81" s="130">
        <f>SUM(C72:C80)</f>
        <v>2197</v>
      </c>
    </row>
    <row r="82" spans="2:3" x14ac:dyDescent="0.25">
      <c r="B82" s="43" t="s">
        <v>87</v>
      </c>
    </row>
    <row r="98" spans="3:3" x14ac:dyDescent="0.25">
      <c r="C98" s="43"/>
    </row>
  </sheetData>
  <mergeCells count="16">
    <mergeCell ref="B2:D2"/>
    <mergeCell ref="H17:H20"/>
    <mergeCell ref="K17:K20"/>
    <mergeCell ref="C38:F38"/>
    <mergeCell ref="B70:D70"/>
    <mergeCell ref="B3:D3"/>
    <mergeCell ref="H3:K3"/>
    <mergeCell ref="H5:H6"/>
    <mergeCell ref="K5:K6"/>
    <mergeCell ref="H9:H10"/>
    <mergeCell ref="K9:K10"/>
    <mergeCell ref="K39:K42"/>
    <mergeCell ref="H39:H42"/>
    <mergeCell ref="H37:K37"/>
    <mergeCell ref="B24:E24"/>
    <mergeCell ref="H24:J24"/>
  </mergeCells>
  <hyperlinks>
    <hyperlink ref="C21" r:id="rId1" display="http://www.upme.gov.co/Docs/Plan_Expansion/2014/Plan GT 2014 - 2028_Vpreliminar.pdf"/>
  </hyperlinks>
  <pageMargins left="0.7" right="0.7" top="0.75" bottom="0.75" header="0.3" footer="0.3"/>
  <pageSetup orientation="portrait" verticalDpi="0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4"/>
  <sheetViews>
    <sheetView topLeftCell="A28" workbookViewId="0">
      <selection activeCell="G40" sqref="G40"/>
    </sheetView>
  </sheetViews>
  <sheetFormatPr baseColWidth="10" defaultRowHeight="15" x14ac:dyDescent="0.25"/>
  <cols>
    <col min="1" max="1" width="11.42578125" style="138"/>
    <col min="2" max="2" width="15.42578125" customWidth="1"/>
    <col min="4" max="4" width="51.140625" bestFit="1" customWidth="1"/>
    <col min="5" max="5" width="13.140625" bestFit="1" customWidth="1"/>
    <col min="6" max="6" width="21.5703125" bestFit="1" customWidth="1"/>
    <col min="7" max="8" width="22.7109375" bestFit="1" customWidth="1"/>
    <col min="9" max="9" width="22.5703125" bestFit="1" customWidth="1"/>
    <col min="10" max="10" width="24.28515625" bestFit="1" customWidth="1"/>
    <col min="11" max="33" width="22.5703125" bestFit="1" customWidth="1"/>
  </cols>
  <sheetData>
    <row r="1" spans="4:34" ht="15.75" thickBot="1" x14ac:dyDescent="0.3"/>
    <row r="2" spans="4:34" s="138" customFormat="1" ht="20.100000000000001" customHeight="1" x14ac:dyDescent="0.25">
      <c r="D2" s="639" t="s">
        <v>187</v>
      </c>
      <c r="E2" s="640"/>
      <c r="F2" s="641"/>
      <c r="H2" s="5"/>
      <c r="I2" s="340"/>
      <c r="J2" s="139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4:34" s="138" customFormat="1" ht="20.100000000000001" customHeight="1" x14ac:dyDescent="0.25">
      <c r="D3" s="642"/>
      <c r="E3" s="643"/>
      <c r="F3" s="644"/>
      <c r="H3" s="457"/>
      <c r="I3" s="139"/>
      <c r="J3" s="470">
        <f>G29+G33</f>
        <v>0.26954062054839012</v>
      </c>
      <c r="K3" s="471">
        <v>1</v>
      </c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spans="4:34" s="138" customFormat="1" ht="20.100000000000001" customHeight="1" x14ac:dyDescent="0.25">
      <c r="D4" s="179" t="s">
        <v>164</v>
      </c>
      <c r="E4" s="180">
        <f>'Sector Energía Tradicional'!E26</f>
        <v>0.67263966197509184</v>
      </c>
      <c r="F4" s="32" t="s">
        <v>101</v>
      </c>
      <c r="H4" s="139"/>
      <c r="I4" s="468"/>
      <c r="J4" s="462">
        <f>G29</f>
        <v>0.21669376525404929</v>
      </c>
      <c r="K4" s="466">
        <f>J4*K3/J3</f>
        <v>0.80393732422659714</v>
      </c>
      <c r="L4" s="467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</row>
    <row r="5" spans="4:34" s="138" customFormat="1" ht="20.100000000000001" customHeight="1" x14ac:dyDescent="0.25">
      <c r="D5" s="171" t="s">
        <v>184</v>
      </c>
      <c r="E5" s="382">
        <f>E4+E6</f>
        <v>0.82263966197509186</v>
      </c>
      <c r="F5" s="172" t="s">
        <v>101</v>
      </c>
      <c r="H5" s="469"/>
      <c r="I5" s="468"/>
      <c r="J5" s="467">
        <f>G33</f>
        <v>5.2846855294340842E-2</v>
      </c>
      <c r="K5" s="466">
        <f>J5*K3/J3</f>
        <v>0.19606267577340294</v>
      </c>
      <c r="L5" s="466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4:34" s="138" customFormat="1" ht="20.100000000000001" customHeight="1" x14ac:dyDescent="0.25">
      <c r="D6" s="179" t="s">
        <v>240</v>
      </c>
      <c r="E6" s="180">
        <f>'Energía Termica Carbón'!E6</f>
        <v>0.15</v>
      </c>
      <c r="F6" s="32"/>
      <c r="H6" s="469"/>
      <c r="I6" s="468"/>
      <c r="J6" s="467"/>
      <c r="K6" s="466"/>
      <c r="L6" s="466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4:34" s="138" customFormat="1" ht="20.100000000000001" customHeight="1" x14ac:dyDescent="0.25">
      <c r="D7" s="171" t="s">
        <v>209</v>
      </c>
      <c r="E7" s="382">
        <f>(E5-E4)/26</f>
        <v>5.7692307692307704E-3</v>
      </c>
      <c r="F7" s="172" t="s">
        <v>101</v>
      </c>
      <c r="H7" s="469"/>
      <c r="I7" s="468"/>
      <c r="J7" s="467"/>
      <c r="K7" s="466"/>
      <c r="L7" s="466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</row>
    <row r="8" spans="4:34" s="138" customFormat="1" ht="20.100000000000001" customHeight="1" thickBot="1" x14ac:dyDescent="0.3">
      <c r="D8" s="179" t="s">
        <v>210</v>
      </c>
      <c r="E8" s="180">
        <f>E7*K4</f>
        <v>4.6380999474611379E-3</v>
      </c>
      <c r="F8" s="32" t="s">
        <v>101</v>
      </c>
      <c r="G8" s="139"/>
      <c r="H8" s="139"/>
      <c r="I8" s="5"/>
      <c r="J8" s="5"/>
      <c r="K8" s="458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</row>
    <row r="9" spans="4:34" s="138" customFormat="1" ht="20.100000000000001" customHeight="1" thickBot="1" x14ac:dyDescent="0.3">
      <c r="D9" s="574" t="s">
        <v>211</v>
      </c>
      <c r="E9" s="575">
        <f>E7*K5</f>
        <v>1.1311308217696325E-3</v>
      </c>
      <c r="F9" s="576" t="s">
        <v>101</v>
      </c>
      <c r="H9" s="5"/>
      <c r="I9" s="461"/>
      <c r="J9" s="460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</row>
    <row r="10" spans="4:34" s="138" customFormat="1" ht="20.100000000000001" customHeight="1" x14ac:dyDescent="0.25">
      <c r="E10" s="139"/>
      <c r="H10" s="5"/>
      <c r="I10" s="175"/>
      <c r="J10" s="14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</row>
    <row r="11" spans="4:34" s="138" customFormat="1" ht="24.95" customHeight="1" thickBot="1" x14ac:dyDescent="0.3">
      <c r="D11" s="5"/>
      <c r="G11" s="44">
        <f>G23+G29+G33</f>
        <v>0.94218028252348196</v>
      </c>
      <c r="H11" s="44"/>
      <c r="I11" s="44"/>
      <c r="J11" s="176"/>
    </row>
    <row r="12" spans="4:34" s="138" customFormat="1" ht="15.75" thickBot="1" x14ac:dyDescent="0.3">
      <c r="D12" s="146"/>
      <c r="F12" s="181">
        <v>2013</v>
      </c>
      <c r="G12" s="182">
        <v>2014</v>
      </c>
      <c r="H12" s="160">
        <v>2015</v>
      </c>
      <c r="I12" s="160">
        <v>2016</v>
      </c>
      <c r="J12" s="160">
        <v>2017</v>
      </c>
      <c r="K12" s="160">
        <v>2018</v>
      </c>
      <c r="L12" s="160">
        <v>2019</v>
      </c>
      <c r="M12" s="160">
        <v>2020</v>
      </c>
      <c r="N12" s="160">
        <v>2021</v>
      </c>
      <c r="O12" s="160">
        <v>2022</v>
      </c>
      <c r="P12" s="160">
        <v>2023</v>
      </c>
      <c r="Q12" s="160">
        <v>2024</v>
      </c>
      <c r="R12" s="160">
        <v>2025</v>
      </c>
      <c r="S12" s="160">
        <v>2026</v>
      </c>
      <c r="T12" s="160">
        <v>2027</v>
      </c>
      <c r="U12" s="160">
        <v>2028</v>
      </c>
      <c r="V12" s="160">
        <v>2029</v>
      </c>
      <c r="W12" s="160">
        <v>2030</v>
      </c>
      <c r="X12" s="160">
        <v>2031</v>
      </c>
      <c r="Y12" s="160">
        <v>2032</v>
      </c>
      <c r="Z12" s="160">
        <v>2033</v>
      </c>
      <c r="AA12" s="160">
        <v>2034</v>
      </c>
      <c r="AB12" s="160">
        <v>2035</v>
      </c>
      <c r="AC12" s="160">
        <v>2036</v>
      </c>
      <c r="AD12" s="160">
        <v>2037</v>
      </c>
      <c r="AE12" s="160">
        <v>2038</v>
      </c>
      <c r="AF12" s="160">
        <v>2039</v>
      </c>
      <c r="AG12" s="161">
        <v>2040</v>
      </c>
    </row>
    <row r="13" spans="4:34" s="138" customFormat="1" x14ac:dyDescent="0.25">
      <c r="D13" s="369" t="s">
        <v>156</v>
      </c>
      <c r="E13" s="319" t="s">
        <v>155</v>
      </c>
      <c r="F13" s="320"/>
      <c r="G13" s="321">
        <v>241415.38465911112</v>
      </c>
      <c r="H13" s="321">
        <v>249032.04004510606</v>
      </c>
      <c r="I13" s="322">
        <v>257822.87105869828</v>
      </c>
      <c r="J13" s="322">
        <v>165366.51783683625</v>
      </c>
      <c r="K13" s="322">
        <v>158516.43231543718</v>
      </c>
      <c r="L13" s="322">
        <v>149303.42352544895</v>
      </c>
      <c r="M13" s="322">
        <v>154066.20273591077</v>
      </c>
      <c r="N13" s="322">
        <v>158980.91460318633</v>
      </c>
      <c r="O13" s="322">
        <v>164052.40577902799</v>
      </c>
      <c r="P13" s="322">
        <v>169285.67752337898</v>
      </c>
      <c r="Q13" s="322">
        <v>174685.89063637477</v>
      </c>
      <c r="R13" s="322">
        <v>180258.37054767512</v>
      </c>
      <c r="S13" s="322">
        <v>186008.61256814597</v>
      </c>
      <c r="T13" s="322">
        <v>191942.28730906983</v>
      </c>
      <c r="U13" s="322">
        <v>198065.24627422917</v>
      </c>
      <c r="V13" s="322">
        <v>204383.5276303771</v>
      </c>
      <c r="W13" s="322">
        <v>210903.36216178612</v>
      </c>
      <c r="X13" s="322">
        <v>217631.17941474711</v>
      </c>
      <c r="Y13" s="322">
        <v>224573.61403807756</v>
      </c>
      <c r="Z13" s="322">
        <v>231737.51232589225</v>
      </c>
      <c r="AA13" s="322">
        <v>239129.93896908822</v>
      </c>
      <c r="AB13" s="322">
        <v>246758.18402220216</v>
      </c>
      <c r="AC13" s="322">
        <v>254629.77009251041</v>
      </c>
      <c r="AD13" s="322">
        <v>262752.45975846151</v>
      </c>
      <c r="AE13" s="322">
        <v>271134.26322475646</v>
      </c>
      <c r="AF13" s="322">
        <v>279783.44622162619</v>
      </c>
      <c r="AG13" s="323">
        <v>288708.53815609607</v>
      </c>
      <c r="AH13" s="139"/>
    </row>
    <row r="14" spans="4:34" s="138" customFormat="1" x14ac:dyDescent="0.25">
      <c r="D14" s="324" t="s">
        <v>157</v>
      </c>
      <c r="E14" s="313" t="s">
        <v>155</v>
      </c>
      <c r="F14" s="317"/>
      <c r="G14" s="315">
        <v>8148.0602343962291</v>
      </c>
      <c r="H14" s="315">
        <v>8405.1315347914297</v>
      </c>
      <c r="I14" s="316">
        <v>8701.8326779695653</v>
      </c>
      <c r="J14" s="316">
        <v>8601.6394193412871</v>
      </c>
      <c r="K14" s="316">
        <v>8321.6052816042557</v>
      </c>
      <c r="L14" s="316">
        <v>7837.9518111951447</v>
      </c>
      <c r="M14" s="316">
        <v>8087.9824739722699</v>
      </c>
      <c r="N14" s="316">
        <v>8345.9891148919851</v>
      </c>
      <c r="O14" s="316">
        <v>8612.2261676570397</v>
      </c>
      <c r="P14" s="316">
        <v>8886.9561824052998</v>
      </c>
      <c r="Q14" s="316">
        <v>9170.4500846240298</v>
      </c>
      <c r="R14" s="316">
        <v>9462.987442323536</v>
      </c>
      <c r="S14" s="316">
        <v>9764.8567417336581</v>
      </c>
      <c r="T14" s="316">
        <v>10076.355671794961</v>
      </c>
      <c r="U14" s="316">
        <v>10397.791417725221</v>
      </c>
      <c r="V14" s="316">
        <v>10729.480963950655</v>
      </c>
      <c r="W14" s="316">
        <v>11071.751406700681</v>
      </c>
      <c r="X14" s="316">
        <v>11424.940276574434</v>
      </c>
      <c r="Y14" s="316">
        <v>11789.395871397159</v>
      </c>
      <c r="Z14" s="316">
        <v>12165.477599694728</v>
      </c>
      <c r="AA14" s="316">
        <v>12553.556335124991</v>
      </c>
      <c r="AB14" s="316">
        <v>12954.014782215479</v>
      </c>
      <c r="AC14" s="316">
        <v>13367.247853768155</v>
      </c>
      <c r="AD14" s="316">
        <v>13793.663060303359</v>
      </c>
      <c r="AE14" s="316">
        <v>14233.680911927037</v>
      </c>
      <c r="AF14" s="316">
        <v>14687.73533301751</v>
      </c>
      <c r="AG14" s="325">
        <v>15156.274090140769</v>
      </c>
      <c r="AH14" s="139"/>
    </row>
    <row r="15" spans="4:34" s="138" customFormat="1" x14ac:dyDescent="0.25">
      <c r="D15" s="324" t="s">
        <v>158</v>
      </c>
      <c r="E15" s="313" t="s">
        <v>155</v>
      </c>
      <c r="F15" s="317"/>
      <c r="G15" s="315">
        <v>16528.922189775207</v>
      </c>
      <c r="H15" s="315">
        <v>17050.409684862614</v>
      </c>
      <c r="I15" s="316">
        <v>17652.289146738261</v>
      </c>
      <c r="J15" s="316">
        <v>12902.45912901193</v>
      </c>
      <c r="K15" s="316">
        <v>12380.924931167308</v>
      </c>
      <c r="L15" s="316">
        <v>11661.342938607411</v>
      </c>
      <c r="M15" s="316">
        <v>12033.339778348989</v>
      </c>
      <c r="N15" s="316">
        <v>12417.203317278323</v>
      </c>
      <c r="O15" s="316">
        <v>12813.312103099503</v>
      </c>
      <c r="P15" s="316">
        <v>13222.056759188377</v>
      </c>
      <c r="Q15" s="316">
        <v>13643.840369806487</v>
      </c>
      <c r="R15" s="316">
        <v>14079.078877603315</v>
      </c>
      <c r="S15" s="316">
        <v>14528.201493798861</v>
      </c>
      <c r="T15" s="316">
        <v>14991.651121451045</v>
      </c>
      <c r="U15" s="316">
        <v>15469.884792225334</v>
      </c>
      <c r="V15" s="316">
        <v>15963.374117097323</v>
      </c>
      <c r="W15" s="316">
        <v>16472.605751432729</v>
      </c>
      <c r="X15" s="316">
        <v>16998.081874903433</v>
      </c>
      <c r="Y15" s="316">
        <v>17540.320686712854</v>
      </c>
      <c r="Z15" s="316">
        <v>18099.856916618995</v>
      </c>
      <c r="AA15" s="316">
        <v>18677.242352259142</v>
      </c>
      <c r="AB15" s="316">
        <v>19273.046383296209</v>
      </c>
      <c r="AC15" s="316">
        <v>19887.85656292336</v>
      </c>
      <c r="AD15" s="316">
        <v>20522.279187280616</v>
      </c>
      <c r="AE15" s="316">
        <v>21176.939893354869</v>
      </c>
      <c r="AF15" s="316">
        <v>21852.484275952891</v>
      </c>
      <c r="AG15" s="325">
        <v>22549.578524355788</v>
      </c>
      <c r="AH15" s="139"/>
    </row>
    <row r="16" spans="4:34" s="138" customFormat="1" x14ac:dyDescent="0.25">
      <c r="D16" s="324" t="s">
        <v>159</v>
      </c>
      <c r="E16" s="313" t="s">
        <v>155</v>
      </c>
      <c r="F16" s="317"/>
      <c r="G16" s="315">
        <v>13269.698096016715</v>
      </c>
      <c r="H16" s="315">
        <v>13688.357070946042</v>
      </c>
      <c r="I16" s="316">
        <v>14171.556075550436</v>
      </c>
      <c r="J16" s="316">
        <v>4515.860695154176</v>
      </c>
      <c r="K16" s="316">
        <v>4059.3196495630523</v>
      </c>
      <c r="L16" s="316">
        <v>3823.3911274122702</v>
      </c>
      <c r="M16" s="316">
        <v>3945.3573043767219</v>
      </c>
      <c r="N16" s="316">
        <v>4071.2142023863394</v>
      </c>
      <c r="O16" s="316">
        <v>4201.0859354424638</v>
      </c>
      <c r="P16" s="316">
        <v>4335.1005767830784</v>
      </c>
      <c r="Q16" s="316">
        <v>4473.3902851824587</v>
      </c>
      <c r="R16" s="316">
        <v>4616.091435279779</v>
      </c>
      <c r="S16" s="316">
        <v>4763.3447520652044</v>
      </c>
      <c r="T16" s="316">
        <v>4915.2954496560842</v>
      </c>
      <c r="U16" s="316">
        <v>5072.0933745001139</v>
      </c>
      <c r="V16" s="316">
        <v>5233.8931531466678</v>
      </c>
      <c r="W16" s="316">
        <v>5400.8543447320471</v>
      </c>
      <c r="X16" s="316">
        <v>5573.1415983289999</v>
      </c>
      <c r="Y16" s="316">
        <v>5750.924815315695</v>
      </c>
      <c r="Z16" s="316">
        <v>5934.3793169242663</v>
      </c>
      <c r="AA16" s="316">
        <v>6123.6860171341505</v>
      </c>
      <c r="AB16" s="316">
        <v>6319.0316010807301</v>
      </c>
      <c r="AC16" s="316">
        <v>6520.6087091552054</v>
      </c>
      <c r="AD16" s="316">
        <v>6728.6161269772565</v>
      </c>
      <c r="AE16" s="316">
        <v>6943.2589814278308</v>
      </c>
      <c r="AF16" s="316">
        <v>7164.7489429353791</v>
      </c>
      <c r="AG16" s="325">
        <v>7393.3044342150179</v>
      </c>
      <c r="AH16" s="139"/>
    </row>
    <row r="17" spans="1:34" s="138" customFormat="1" ht="15.75" thickBot="1" x14ac:dyDescent="0.3">
      <c r="D17" s="326" t="s">
        <v>160</v>
      </c>
      <c r="E17" s="327" t="s">
        <v>155</v>
      </c>
      <c r="F17" s="328"/>
      <c r="G17" s="329">
        <v>279129.26345831651</v>
      </c>
      <c r="H17" s="329">
        <v>287935.79172042641</v>
      </c>
      <c r="I17" s="330">
        <v>298099.92516815744</v>
      </c>
      <c r="J17" s="330">
        <v>191171.43609486014</v>
      </c>
      <c r="K17" s="330">
        <v>183278.28217777179</v>
      </c>
      <c r="L17" s="330">
        <v>172626.1094026638</v>
      </c>
      <c r="M17" s="330">
        <v>178132.88229260879</v>
      </c>
      <c r="N17" s="330">
        <v>183815.32123774302</v>
      </c>
      <c r="O17" s="330">
        <v>189679.02998522704</v>
      </c>
      <c r="P17" s="330">
        <v>195729.79104175579</v>
      </c>
      <c r="Q17" s="330">
        <v>201973.57137598781</v>
      </c>
      <c r="R17" s="330">
        <v>208416.52830288184</v>
      </c>
      <c r="S17" s="330">
        <v>215065.01555574377</v>
      </c>
      <c r="T17" s="330">
        <v>221925.58955197199</v>
      </c>
      <c r="U17" s="330">
        <v>229005.01585867989</v>
      </c>
      <c r="V17" s="330">
        <v>236310.2758645718</v>
      </c>
      <c r="W17" s="330">
        <v>243848.57366465166</v>
      </c>
      <c r="X17" s="330">
        <v>251627.34316455407</v>
      </c>
      <c r="Y17" s="330">
        <v>259654.25541150334</v>
      </c>
      <c r="Z17" s="330">
        <v>267937.22615913028</v>
      </c>
      <c r="AA17" s="330">
        <v>276484.42367360654</v>
      </c>
      <c r="AB17" s="330">
        <v>285304.27678879461</v>
      </c>
      <c r="AC17" s="330">
        <v>294405.48321835714</v>
      </c>
      <c r="AD17" s="330">
        <v>303797.01813302276</v>
      </c>
      <c r="AE17" s="330">
        <v>313488.14301146619</v>
      </c>
      <c r="AF17" s="330">
        <v>323488.41477353196</v>
      </c>
      <c r="AG17" s="331">
        <v>333807.69520480762</v>
      </c>
      <c r="AH17" s="139"/>
    </row>
    <row r="18" spans="1:34" s="1" customFormat="1" ht="14.25" customHeight="1" x14ac:dyDescent="0.25">
      <c r="B18" s="138"/>
      <c r="C18" s="138"/>
      <c r="D18" s="143"/>
      <c r="E18" s="314"/>
      <c r="F18" s="144"/>
      <c r="G18" s="144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  <c r="AA18" s="143"/>
      <c r="AB18" s="143"/>
      <c r="AC18" s="143"/>
      <c r="AD18" s="143"/>
      <c r="AE18" s="143"/>
      <c r="AF18" s="143"/>
      <c r="AG18" s="143"/>
      <c r="AH18" s="139"/>
    </row>
    <row r="19" spans="1:34" s="138" customFormat="1" x14ac:dyDescent="0.25">
      <c r="D19" s="146"/>
      <c r="F19" s="366">
        <f>F21/'Sector Energía Tradicional'!C19</f>
        <v>0</v>
      </c>
      <c r="G19" s="31"/>
      <c r="H19" s="142"/>
      <c r="I19" s="142"/>
      <c r="J19" s="142"/>
      <c r="K19" s="142"/>
      <c r="L19" s="142"/>
      <c r="M19" s="142"/>
      <c r="N19" s="142"/>
      <c r="O19" s="142"/>
      <c r="P19" s="142"/>
      <c r="Q19" s="142"/>
      <c r="R19" s="142"/>
      <c r="S19" s="142"/>
      <c r="T19" s="142"/>
      <c r="U19" s="142"/>
      <c r="V19" s="142"/>
      <c r="W19" s="142"/>
      <c r="X19" s="142"/>
      <c r="Y19" s="142"/>
      <c r="Z19" s="142"/>
      <c r="AA19" s="142"/>
      <c r="AB19" s="142"/>
      <c r="AC19" s="142"/>
      <c r="AD19" s="142"/>
      <c r="AE19" s="142"/>
      <c r="AF19" s="142"/>
      <c r="AG19" s="142"/>
      <c r="AH19" s="139"/>
    </row>
    <row r="20" spans="1:34" s="138" customFormat="1" ht="15.75" customHeight="1" thickBot="1" x14ac:dyDescent="0.3">
      <c r="A20" s="5"/>
      <c r="B20" s="210"/>
      <c r="C20" s="210"/>
      <c r="D20" s="162"/>
      <c r="E20" s="174"/>
      <c r="F20" s="186"/>
      <c r="G20" s="173"/>
      <c r="H20" s="173"/>
      <c r="I20" s="173"/>
      <c r="J20" s="173"/>
      <c r="K20" s="173"/>
      <c r="L20" s="173"/>
      <c r="M20" s="173"/>
      <c r="N20" s="173"/>
      <c r="O20" s="173"/>
      <c r="P20" s="173"/>
      <c r="Q20" s="173"/>
      <c r="R20" s="173"/>
      <c r="S20" s="173"/>
      <c r="T20" s="173"/>
      <c r="U20" s="173"/>
      <c r="V20" s="173"/>
      <c r="W20" s="173"/>
      <c r="X20" s="173"/>
      <c r="Y20" s="173"/>
      <c r="Z20" s="173"/>
      <c r="AA20" s="173"/>
      <c r="AB20" s="173"/>
      <c r="AC20" s="173"/>
      <c r="AD20" s="173"/>
      <c r="AE20" s="173"/>
      <c r="AF20" s="173"/>
    </row>
    <row r="21" spans="1:34" s="138" customFormat="1" ht="15" customHeight="1" x14ac:dyDescent="0.25">
      <c r="B21" s="645" t="s">
        <v>189</v>
      </c>
      <c r="C21" s="15"/>
      <c r="D21" s="413" t="s">
        <v>174</v>
      </c>
      <c r="E21" s="402" t="s">
        <v>100</v>
      </c>
      <c r="F21" s="378"/>
      <c r="G21" s="378">
        <f>'Sector Energía Tradicional'!M31</f>
        <v>64290000</v>
      </c>
      <c r="H21" s="378">
        <f>'Sector Energía Tradicional'!N31</f>
        <v>67346000</v>
      </c>
      <c r="I21" s="378">
        <f>'Sector Energía Tradicional'!O31</f>
        <v>70249000</v>
      </c>
      <c r="J21" s="378">
        <f>'Sector Energía Tradicional'!P31</f>
        <v>72168000</v>
      </c>
      <c r="K21" s="378">
        <f>'Sector Energía Tradicional'!Q31</f>
        <v>73672620</v>
      </c>
      <c r="L21" s="378">
        <f>'Sector Energía Tradicional'!R31</f>
        <v>73289570</v>
      </c>
      <c r="M21" s="378">
        <f>'Sector Energía Tradicional'!S31</f>
        <v>73142040</v>
      </c>
      <c r="N21" s="378">
        <f>'Sector Energía Tradicional'!T31</f>
        <v>72858620</v>
      </c>
      <c r="O21" s="378">
        <f>'Sector Energía Tradicional'!U31</f>
        <v>72592810</v>
      </c>
      <c r="P21" s="378">
        <f>'Sector Energía Tradicional'!V31</f>
        <v>72773740</v>
      </c>
      <c r="Q21" s="378">
        <f>'Sector Energía Tradicional'!W31</f>
        <v>72689680</v>
      </c>
      <c r="R21" s="378">
        <f>'Sector Energía Tradicional'!X31</f>
        <v>72589690</v>
      </c>
      <c r="S21" s="378">
        <f>'Sector Energía Tradicional'!Y31</f>
        <v>72623460</v>
      </c>
      <c r="T21" s="378">
        <f>'Sector Energía Tradicional'!Z31</f>
        <v>72623460</v>
      </c>
      <c r="U21" s="378">
        <f>'Sector Energía Tradicional'!AA31</f>
        <v>72623460</v>
      </c>
      <c r="V21" s="378">
        <f>'Sector Energía Tradicional'!AB31</f>
        <v>73208614</v>
      </c>
      <c r="W21" s="378">
        <f>'Sector Energía Tradicional'!AC31</f>
        <v>73798483</v>
      </c>
      <c r="X21" s="378">
        <f>'Sector Energía Tradicional'!AD31</f>
        <v>74393105</v>
      </c>
      <c r="Y21" s="378">
        <f>'Sector Energía Tradicional'!AE31</f>
        <v>74992518</v>
      </c>
      <c r="Z21" s="378">
        <f>'Sector Energía Tradicional'!AF31</f>
        <v>75596760</v>
      </c>
      <c r="AA21" s="378">
        <f>'Sector Energía Tradicional'!AG31</f>
        <v>76205871</v>
      </c>
      <c r="AB21" s="378">
        <f>'Sector Energía Tradicional'!AH31</f>
        <v>76819890</v>
      </c>
      <c r="AC21" s="378">
        <f>'Sector Energía Tradicional'!AI31</f>
        <v>77438857</v>
      </c>
      <c r="AD21" s="378">
        <f>'Sector Energía Tradicional'!AJ31</f>
        <v>78062810</v>
      </c>
      <c r="AE21" s="378">
        <f>'Sector Energía Tradicional'!AK31</f>
        <v>78691791</v>
      </c>
      <c r="AF21" s="378">
        <f>'Sector Energía Tradicional'!AL31</f>
        <v>79325840</v>
      </c>
      <c r="AG21" s="558">
        <f>'Sector Energía Tradicional'!AM31</f>
        <v>79964998</v>
      </c>
    </row>
    <row r="22" spans="1:34" s="138" customFormat="1" x14ac:dyDescent="0.25">
      <c r="B22" s="646"/>
      <c r="C22" s="15"/>
      <c r="D22" s="394" t="s">
        <v>194</v>
      </c>
      <c r="E22" s="395" t="s">
        <v>100</v>
      </c>
      <c r="F22" s="365">
        <f>F21*F23</f>
        <v>0</v>
      </c>
      <c r="G22" s="365">
        <f>G21*G23</f>
        <v>43244003.868378654</v>
      </c>
      <c r="H22" s="365">
        <f>H21*H23</f>
        <v>45688125.290759146</v>
      </c>
      <c r="I22" s="365">
        <f t="shared" ref="I22:AG22" si="0">I21*I23</f>
        <v>48062828.998703606</v>
      </c>
      <c r="J22" s="365">
        <f t="shared" si="0"/>
        <v>49792120.663879961</v>
      </c>
      <c r="K22" s="365">
        <f t="shared" si="0"/>
        <v>51255263.598234773</v>
      </c>
      <c r="L22" s="365">
        <f t="shared" si="0"/>
        <v>51411593.802638285</v>
      </c>
      <c r="M22" s="365">
        <f t="shared" si="0"/>
        <v>51730076.907922484</v>
      </c>
      <c r="N22" s="365">
        <f t="shared" si="0"/>
        <v>51949964.874925502</v>
      </c>
      <c r="O22" s="365">
        <f t="shared" si="0"/>
        <v>52179240.564837441</v>
      </c>
      <c r="P22" s="365">
        <f t="shared" si="0"/>
        <v>52729140.374263205</v>
      </c>
      <c r="Q22" s="365">
        <f t="shared" si="0"/>
        <v>53087597.168892965</v>
      </c>
      <c r="R22" s="365">
        <f t="shared" si="0"/>
        <v>53433357.94832284</v>
      </c>
      <c r="S22" s="365">
        <f t="shared" si="0"/>
        <v>53877197.585861586</v>
      </c>
      <c r="T22" s="365">
        <f t="shared" si="0"/>
        <v>54296179.085861586</v>
      </c>
      <c r="U22" s="365">
        <f t="shared" si="0"/>
        <v>54715160.585861586</v>
      </c>
      <c r="V22" s="365">
        <f t="shared" si="0"/>
        <v>55578378.201548032</v>
      </c>
      <c r="W22" s="365">
        <f t="shared" si="0"/>
        <v>56451954.320932999</v>
      </c>
      <c r="X22" s="365">
        <f t="shared" si="0"/>
        <v>57335999.837015949</v>
      </c>
      <c r="Y22" s="365">
        <f t="shared" si="0"/>
        <v>58230626.519719422</v>
      </c>
      <c r="Z22" s="365">
        <f t="shared" si="0"/>
        <v>59135947.015889041</v>
      </c>
      <c r="AA22" s="365">
        <f t="shared" si="0"/>
        <v>60052076.425342038</v>
      </c>
      <c r="AB22" s="365">
        <f t="shared" si="0"/>
        <v>60979129.977179088</v>
      </c>
      <c r="AC22" s="365">
        <f t="shared" si="0"/>
        <v>61917224.600063592</v>
      </c>
      <c r="AD22" s="365">
        <f t="shared" si="0"/>
        <v>62866476.535071939</v>
      </c>
      <c r="AE22" s="365">
        <f t="shared" si="0"/>
        <v>63827006.144608378</v>
      </c>
      <c r="AF22" s="365">
        <f t="shared" si="0"/>
        <v>64798933.126567103</v>
      </c>
      <c r="AG22" s="379">
        <f t="shared" si="0"/>
        <v>65782378.924558856</v>
      </c>
    </row>
    <row r="23" spans="1:34" s="138" customFormat="1" x14ac:dyDescent="0.25">
      <c r="B23" s="646"/>
      <c r="C23" s="15"/>
      <c r="D23" s="394" t="s">
        <v>173</v>
      </c>
      <c r="E23" s="395" t="s">
        <v>101</v>
      </c>
      <c r="F23" s="184">
        <f>E4</f>
        <v>0.67263966197509184</v>
      </c>
      <c r="G23" s="184">
        <f>F23</f>
        <v>0.67263966197509184</v>
      </c>
      <c r="H23" s="184">
        <f>G23+$E$7</f>
        <v>0.67840889274432259</v>
      </c>
      <c r="I23" s="184">
        <f t="shared" ref="I23:AG23" si="1">H23+$E$7</f>
        <v>0.68417812351355334</v>
      </c>
      <c r="J23" s="184">
        <f t="shared" si="1"/>
        <v>0.68994735428278409</v>
      </c>
      <c r="K23" s="184">
        <f t="shared" si="1"/>
        <v>0.69571658505201484</v>
      </c>
      <c r="L23" s="184">
        <f t="shared" si="1"/>
        <v>0.70148581582124558</v>
      </c>
      <c r="M23" s="184">
        <f t="shared" si="1"/>
        <v>0.70725504659047633</v>
      </c>
      <c r="N23" s="184">
        <f t="shared" si="1"/>
        <v>0.71302427735970708</v>
      </c>
      <c r="O23" s="184">
        <f t="shared" si="1"/>
        <v>0.71879350812893783</v>
      </c>
      <c r="P23" s="184">
        <f t="shared" si="1"/>
        <v>0.72456273889816858</v>
      </c>
      <c r="Q23" s="184">
        <f t="shared" si="1"/>
        <v>0.73033196966739933</v>
      </c>
      <c r="R23" s="184">
        <f t="shared" si="1"/>
        <v>0.73610120043663008</v>
      </c>
      <c r="S23" s="184">
        <f t="shared" si="1"/>
        <v>0.74187043120586083</v>
      </c>
      <c r="T23" s="184">
        <f t="shared" si="1"/>
        <v>0.74763966197509157</v>
      </c>
      <c r="U23" s="184">
        <f t="shared" si="1"/>
        <v>0.75340889274432232</v>
      </c>
      <c r="V23" s="184">
        <f t="shared" si="1"/>
        <v>0.75917812351355307</v>
      </c>
      <c r="W23" s="184">
        <f t="shared" si="1"/>
        <v>0.76494735428278382</v>
      </c>
      <c r="X23" s="184">
        <f t="shared" si="1"/>
        <v>0.77071658505201457</v>
      </c>
      <c r="Y23" s="184">
        <f t="shared" si="1"/>
        <v>0.77648581582124532</v>
      </c>
      <c r="Z23" s="184">
        <f t="shared" si="1"/>
        <v>0.78225504659047607</v>
      </c>
      <c r="AA23" s="184">
        <f t="shared" si="1"/>
        <v>0.78802427735970682</v>
      </c>
      <c r="AB23" s="184">
        <f t="shared" si="1"/>
        <v>0.79379350812893756</v>
      </c>
      <c r="AC23" s="184">
        <f t="shared" si="1"/>
        <v>0.79956273889816831</v>
      </c>
      <c r="AD23" s="184">
        <f t="shared" si="1"/>
        <v>0.80533196966739906</v>
      </c>
      <c r="AE23" s="184">
        <f t="shared" si="1"/>
        <v>0.81110120043662981</v>
      </c>
      <c r="AF23" s="184">
        <f t="shared" si="1"/>
        <v>0.81687043120586056</v>
      </c>
      <c r="AG23" s="188">
        <f t="shared" si="1"/>
        <v>0.82263966197509131</v>
      </c>
    </row>
    <row r="24" spans="1:34" s="138" customFormat="1" x14ac:dyDescent="0.25">
      <c r="B24" s="646"/>
      <c r="C24" s="15"/>
      <c r="D24" s="394" t="s">
        <v>162</v>
      </c>
      <c r="E24" s="395" t="s">
        <v>104</v>
      </c>
      <c r="F24" s="333"/>
      <c r="G24" s="221">
        <f>G22*(G13+G16)</f>
        <v>11013602703881.086</v>
      </c>
      <c r="H24" s="221">
        <f t="shared" ref="H24:AG24" si="2">H22*(H13+H16)</f>
        <v>12003202419876.186</v>
      </c>
      <c r="I24" s="221">
        <f t="shared" si="2"/>
        <v>13072821639953.744</v>
      </c>
      <c r="J24" s="221">
        <f t="shared" si="2"/>
        <v>8458803890531.7979</v>
      </c>
      <c r="K24" s="221">
        <f t="shared" si="2"/>
        <v>8332863021647.3223</v>
      </c>
      <c r="L24" s="221">
        <f t="shared" si="2"/>
        <v>7872493595224.7812</v>
      </c>
      <c r="M24" s="221">
        <f t="shared" si="2"/>
        <v>8173950153224.8838</v>
      </c>
      <c r="N24" s="221">
        <f t="shared" si="2"/>
        <v>8470552364231.3281</v>
      </c>
      <c r="O24" s="221">
        <f t="shared" si="2"/>
        <v>8779339420043.2373</v>
      </c>
      <c r="P24" s="221">
        <f t="shared" si="2"/>
        <v>9154874380332.248</v>
      </c>
      <c r="Q24" s="221">
        <f t="shared" si="2"/>
        <v>9511135734632.1602</v>
      </c>
      <c r="R24" s="221">
        <f t="shared" si="2"/>
        <v>9878463302638.832</v>
      </c>
      <c r="S24" s="221">
        <f t="shared" si="2"/>
        <v>10278258438382.57</v>
      </c>
      <c r="T24" s="221">
        <f t="shared" si="2"/>
        <v>10688614567877.6</v>
      </c>
      <c r="U24" s="221">
        <f t="shared" si="2"/>
        <v>11114692159864.93</v>
      </c>
      <c r="V24" s="221">
        <f t="shared" si="2"/>
        <v>11650196289939.719</v>
      </c>
      <c r="W24" s="221">
        <f t="shared" si="2"/>
        <v>12210795749651.164</v>
      </c>
      <c r="X24" s="221">
        <f t="shared" si="2"/>
        <v>12797642913226.988</v>
      </c>
      <c r="Y24" s="221">
        <f t="shared" si="2"/>
        <v>13411942200298.547</v>
      </c>
      <c r="Z24" s="221">
        <f t="shared" si="2"/>
        <v>14054952391355.719</v>
      </c>
      <c r="AA24" s="221">
        <f t="shared" si="2"/>
        <v>14727989431264.801</v>
      </c>
      <c r="AB24" s="221">
        <f t="shared" si="2"/>
        <v>15432428425754.746</v>
      </c>
      <c r="AC24" s="221">
        <f t="shared" si="2"/>
        <v>16169706658654.416</v>
      </c>
      <c r="AD24" s="221">
        <f t="shared" si="2"/>
        <v>16941325733797.877</v>
      </c>
      <c r="AE24" s="221">
        <f t="shared" si="2"/>
        <v>17748855718531.598</v>
      </c>
      <c r="AF24" s="221">
        <f t="shared" si="2"/>
        <v>18593936909257.551</v>
      </c>
      <c r="AG24" s="281">
        <f t="shared" si="2"/>
        <v>19478283609535.922</v>
      </c>
    </row>
    <row r="25" spans="1:34" s="138" customFormat="1" x14ac:dyDescent="0.25">
      <c r="B25" s="646"/>
      <c r="C25" s="15"/>
      <c r="D25" s="394" t="s">
        <v>161</v>
      </c>
      <c r="E25" s="395" t="s">
        <v>104</v>
      </c>
      <c r="F25" s="333"/>
      <c r="G25" s="221">
        <f>G22*(G14+G15)</f>
        <v>1067131523410.7817</v>
      </c>
      <c r="H25" s="221">
        <f t="shared" ref="H25:AG25" si="3">H22*(H14+H15)</f>
        <v>1163015956587.6377</v>
      </c>
      <c r="I25" s="221">
        <f t="shared" si="3"/>
        <v>1266653650671.9351</v>
      </c>
      <c r="J25" s="221">
        <f t="shared" si="3"/>
        <v>1070734669687.5692</v>
      </c>
      <c r="K25" s="221">
        <f t="shared" si="3"/>
        <v>1061113643206.0259</v>
      </c>
      <c r="L25" s="221">
        <f t="shared" si="3"/>
        <v>1002489821114.7664</v>
      </c>
      <c r="M25" s="221">
        <f t="shared" si="3"/>
        <v>1040877547601.6709</v>
      </c>
      <c r="N25" s="221">
        <f t="shared" si="3"/>
        <v>1078647117542.5665</v>
      </c>
      <c r="O25" s="221">
        <f t="shared" si="3"/>
        <v>1117968315660.937</v>
      </c>
      <c r="P25" s="221">
        <f t="shared" si="3"/>
        <v>1165789246933.6948</v>
      </c>
      <c r="Q25" s="221">
        <f t="shared" si="3"/>
        <v>1211155861338.9272</v>
      </c>
      <c r="R25" s="221">
        <f t="shared" si="3"/>
        <v>1257931656515.8069</v>
      </c>
      <c r="S25" s="221">
        <f t="shared" si="3"/>
        <v>1308841898520.6274</v>
      </c>
      <c r="T25" s="221">
        <f t="shared" si="3"/>
        <v>1361096986171.6802</v>
      </c>
      <c r="U25" s="221">
        <f t="shared" si="3"/>
        <v>1415354057810.5159</v>
      </c>
      <c r="V25" s="221">
        <f t="shared" si="3"/>
        <v>1483545594973.5977</v>
      </c>
      <c r="W25" s="221">
        <f t="shared" si="3"/>
        <v>1554932792090.4111</v>
      </c>
      <c r="X25" s="221">
        <f t="shared" si="3"/>
        <v>1629662393444.6357</v>
      </c>
      <c r="Y25" s="221">
        <f t="shared" si="3"/>
        <v>1707887770824.5347</v>
      </c>
      <c r="Z25" s="221">
        <f t="shared" si="3"/>
        <v>1789769218374.8862</v>
      </c>
      <c r="AA25" s="221">
        <f t="shared" si="3"/>
        <v>1875474309599.2637</v>
      </c>
      <c r="AB25" s="221">
        <f t="shared" si="3"/>
        <v>1965178151594.2378</v>
      </c>
      <c r="AC25" s="221">
        <f t="shared" si="3"/>
        <v>2059063769266.8555</v>
      </c>
      <c r="AD25" s="221">
        <f t="shared" si="3"/>
        <v>2157322378086.6218</v>
      </c>
      <c r="AE25" s="221">
        <f t="shared" si="3"/>
        <v>2260153911723.1255</v>
      </c>
      <c r="AF25" s="221">
        <f t="shared" si="3"/>
        <v>2367767246871.749</v>
      </c>
      <c r="AG25" s="281">
        <f t="shared" si="3"/>
        <v>2480380684360.3809</v>
      </c>
    </row>
    <row r="26" spans="1:34" s="138" customFormat="1" ht="15.75" thickBot="1" x14ac:dyDescent="0.3">
      <c r="B26" s="646"/>
      <c r="C26" s="15"/>
      <c r="D26" s="396" t="s">
        <v>103</v>
      </c>
      <c r="E26" s="397" t="s">
        <v>104</v>
      </c>
      <c r="F26" s="334"/>
      <c r="G26" s="335">
        <f>G22*G17</f>
        <v>12070666948769.123</v>
      </c>
      <c r="H26" s="335">
        <f t="shared" ref="H26:AG26" si="4">H22*H17</f>
        <v>13155246527816.771</v>
      </c>
      <c r="I26" s="335">
        <f t="shared" si="4"/>
        <v>14327525727883.492</v>
      </c>
      <c r="J26" s="335">
        <f t="shared" si="4"/>
        <v>9518831213522.4922</v>
      </c>
      <c r="K26" s="335">
        <f t="shared" si="4"/>
        <v>9393976664853.3477</v>
      </c>
      <c r="L26" s="335">
        <f t="shared" si="4"/>
        <v>8874983416339.5488</v>
      </c>
      <c r="M26" s="335">
        <f t="shared" si="4"/>
        <v>9214827700826.5566</v>
      </c>
      <c r="N26" s="335">
        <f t="shared" si="4"/>
        <v>9549199481773.8965</v>
      </c>
      <c r="O26" s="335">
        <f t="shared" si="4"/>
        <v>9897307735704.1758</v>
      </c>
      <c r="P26" s="335">
        <f t="shared" si="4"/>
        <v>10320663627265.945</v>
      </c>
      <c r="Q26" s="335">
        <f t="shared" si="4"/>
        <v>10722291595971.092</v>
      </c>
      <c r="R26" s="335">
        <f t="shared" si="4"/>
        <v>11136394959154.643</v>
      </c>
      <c r="S26" s="335">
        <f t="shared" si="4"/>
        <v>11587100336903.203</v>
      </c>
      <c r="T26" s="335">
        <f t="shared" si="4"/>
        <v>12049711554049.285</v>
      </c>
      <c r="U26" s="335">
        <f t="shared" si="4"/>
        <v>12530046217675.449</v>
      </c>
      <c r="V26" s="335">
        <f t="shared" si="4"/>
        <v>13133741884913.32</v>
      </c>
      <c r="W26" s="335">
        <f t="shared" si="4"/>
        <v>13765728541741.58</v>
      </c>
      <c r="X26" s="335">
        <f t="shared" si="4"/>
        <v>14427305306671.629</v>
      </c>
      <c r="Y26" s="335">
        <f t="shared" si="4"/>
        <v>15119829971123.086</v>
      </c>
      <c r="Z26" s="335">
        <f t="shared" si="4"/>
        <v>15844721609730.607</v>
      </c>
      <c r="AA26" s="335">
        <f t="shared" si="4"/>
        <v>16603463740864.066</v>
      </c>
      <c r="AB26" s="335">
        <f t="shared" si="4"/>
        <v>17397606577348.984</v>
      </c>
      <c r="AC26" s="335">
        <f t="shared" si="4"/>
        <v>18228770427921.273</v>
      </c>
      <c r="AD26" s="335">
        <f t="shared" si="4"/>
        <v>19098648111884.5</v>
      </c>
      <c r="AE26" s="335">
        <f t="shared" si="4"/>
        <v>20009009630254.723</v>
      </c>
      <c r="AF26" s="335">
        <f t="shared" si="4"/>
        <v>20961704156129.301</v>
      </c>
      <c r="AG26" s="336">
        <f t="shared" si="4"/>
        <v>21958664293896.305</v>
      </c>
    </row>
    <row r="27" spans="1:34" s="138" customFormat="1" ht="15.75" thickBot="1" x14ac:dyDescent="0.3">
      <c r="B27" s="646"/>
      <c r="D27" s="162"/>
      <c r="E27" s="174"/>
      <c r="F27" s="122"/>
      <c r="G27" s="173"/>
      <c r="H27" s="173"/>
      <c r="I27" s="455"/>
      <c r="J27" s="173"/>
      <c r="K27" s="173"/>
      <c r="L27" s="173"/>
      <c r="M27" s="173"/>
      <c r="N27" s="173"/>
      <c r="O27" s="173"/>
      <c r="P27" s="173"/>
      <c r="Q27" s="173"/>
      <c r="R27" s="173"/>
      <c r="S27" s="173"/>
      <c r="T27" s="173"/>
      <c r="U27" s="173"/>
      <c r="V27" s="173"/>
      <c r="W27" s="173"/>
      <c r="X27" s="173"/>
      <c r="Y27" s="173"/>
      <c r="Z27" s="173"/>
      <c r="AA27" s="173"/>
      <c r="AB27" s="173"/>
      <c r="AC27" s="173"/>
      <c r="AD27" s="173"/>
      <c r="AE27" s="173"/>
      <c r="AF27" s="173"/>
    </row>
    <row r="28" spans="1:34" s="138" customFormat="1" x14ac:dyDescent="0.25">
      <c r="B28" s="646"/>
      <c r="D28" s="398" t="s">
        <v>192</v>
      </c>
      <c r="E28" s="399" t="s">
        <v>100</v>
      </c>
      <c r="F28" s="400">
        <f>F29*F21</f>
        <v>0</v>
      </c>
      <c r="G28" s="400">
        <f t="shared" ref="G28:AG28" si="5">G29*G21</f>
        <v>13931242.168182829</v>
      </c>
      <c r="H28" s="400">
        <f t="shared" si="5"/>
        <v>14281100.835737485</v>
      </c>
      <c r="I28" s="400">
        <f t="shared" si="5"/>
        <v>14570876.548913313</v>
      </c>
      <c r="J28" s="400">
        <f t="shared" si="5"/>
        <v>14634188.459829101</v>
      </c>
      <c r="K28" s="400">
        <f t="shared" si="5"/>
        <v>14597593.524125477</v>
      </c>
      <c r="L28" s="400">
        <f t="shared" si="5"/>
        <v>14181771.123317964</v>
      </c>
      <c r="M28" s="400">
        <f t="shared" si="5"/>
        <v>13813983.494675077</v>
      </c>
      <c r="N28" s="400">
        <f t="shared" si="5"/>
        <v>13422529.767855341</v>
      </c>
      <c r="O28" s="400">
        <f t="shared" si="5"/>
        <v>13036867.663295347</v>
      </c>
      <c r="P28" s="400">
        <f t="shared" si="5"/>
        <v>12731828.815184258</v>
      </c>
      <c r="Q28" s="400">
        <f t="shared" si="5"/>
        <v>12379980.444422288</v>
      </c>
      <c r="R28" s="400">
        <f t="shared" si="5"/>
        <v>12026272.633596782</v>
      </c>
      <c r="S28" s="400">
        <f t="shared" si="5"/>
        <v>11695032.601051481</v>
      </c>
      <c r="T28" s="400">
        <f t="shared" si="5"/>
        <v>11358197.735041033</v>
      </c>
      <c r="U28" s="400">
        <f t="shared" si="5"/>
        <v>11021362.869030587</v>
      </c>
      <c r="V28" s="400">
        <f t="shared" si="5"/>
        <v>10770617.185483759</v>
      </c>
      <c r="W28" s="400">
        <f t="shared" si="5"/>
        <v>10515115.309306754</v>
      </c>
      <c r="X28" s="400">
        <f t="shared" si="5"/>
        <v>10254796.872726327</v>
      </c>
      <c r="Y28" s="400">
        <f t="shared" si="5"/>
        <v>9989600.8029780462</v>
      </c>
      <c r="Z28" s="400">
        <f t="shared" si="5"/>
        <v>9719465.322306281</v>
      </c>
      <c r="AA28" s="400">
        <f t="shared" si="5"/>
        <v>9444328.1958277486</v>
      </c>
      <c r="AB28" s="400">
        <f t="shared" si="5"/>
        <v>9164126.3272695001</v>
      </c>
      <c r="AC28" s="400">
        <f t="shared" si="5"/>
        <v>8878796.0114705693</v>
      </c>
      <c r="AD28" s="400">
        <f t="shared" si="5"/>
        <v>8588272.5811390579</v>
      </c>
      <c r="AE28" s="400">
        <f t="shared" si="5"/>
        <v>8292491.0855093487</v>
      </c>
      <c r="AF28" s="400">
        <f t="shared" si="5"/>
        <v>7991385.5931324959</v>
      </c>
      <c r="AG28" s="465">
        <f t="shared" si="5"/>
        <v>7684889.5265667289</v>
      </c>
      <c r="AH28" s="44"/>
    </row>
    <row r="29" spans="1:34" s="138" customFormat="1" x14ac:dyDescent="0.25">
      <c r="B29" s="646"/>
      <c r="D29" s="390" t="s">
        <v>173</v>
      </c>
      <c r="E29" s="391" t="s">
        <v>101</v>
      </c>
      <c r="F29" s="459">
        <f>'Sector Energía Tradicional'!E29</f>
        <v>0.21669376525404929</v>
      </c>
      <c r="G29" s="459">
        <f>'Sector Energía Tradicional'!E29</f>
        <v>0.21669376525404929</v>
      </c>
      <c r="H29" s="459">
        <f>G29-$E$8</f>
        <v>0.21205566530658815</v>
      </c>
      <c r="I29" s="459">
        <f>H29-$E$8</f>
        <v>0.207417565359127</v>
      </c>
      <c r="J29" s="459">
        <f t="shared" ref="J29:AG29" si="6">I29-$E$8</f>
        <v>0.20277946541166586</v>
      </c>
      <c r="K29" s="459">
        <f t="shared" si="6"/>
        <v>0.19814136546420472</v>
      </c>
      <c r="L29" s="459">
        <f t="shared" si="6"/>
        <v>0.19350326551674357</v>
      </c>
      <c r="M29" s="459">
        <f t="shared" si="6"/>
        <v>0.18886516556928243</v>
      </c>
      <c r="N29" s="459">
        <f t="shared" si="6"/>
        <v>0.18422706562182128</v>
      </c>
      <c r="O29" s="459">
        <f t="shared" si="6"/>
        <v>0.17958896567436014</v>
      </c>
      <c r="P29" s="459">
        <f t="shared" si="6"/>
        <v>0.174950865726899</v>
      </c>
      <c r="Q29" s="459">
        <f t="shared" si="6"/>
        <v>0.17031276577943785</v>
      </c>
      <c r="R29" s="459">
        <f t="shared" si="6"/>
        <v>0.16567466583197671</v>
      </c>
      <c r="S29" s="459">
        <f t="shared" si="6"/>
        <v>0.16103656588451556</v>
      </c>
      <c r="T29" s="459">
        <f t="shared" si="6"/>
        <v>0.15639846593705442</v>
      </c>
      <c r="U29" s="459">
        <f t="shared" si="6"/>
        <v>0.15176036598959328</v>
      </c>
      <c r="V29" s="459">
        <f t="shared" si="6"/>
        <v>0.14712226604213213</v>
      </c>
      <c r="W29" s="459">
        <f t="shared" si="6"/>
        <v>0.14248416609467099</v>
      </c>
      <c r="X29" s="459">
        <f t="shared" si="6"/>
        <v>0.13784606614720984</v>
      </c>
      <c r="Y29" s="459">
        <f t="shared" si="6"/>
        <v>0.1332079661997487</v>
      </c>
      <c r="Z29" s="459">
        <f t="shared" si="6"/>
        <v>0.12856986625228756</v>
      </c>
      <c r="AA29" s="459">
        <f t="shared" si="6"/>
        <v>0.12393176630482641</v>
      </c>
      <c r="AB29" s="459">
        <f t="shared" si="6"/>
        <v>0.11929366635736527</v>
      </c>
      <c r="AC29" s="459">
        <f t="shared" si="6"/>
        <v>0.11465556640990412</v>
      </c>
      <c r="AD29" s="459">
        <f t="shared" si="6"/>
        <v>0.11001746646244298</v>
      </c>
      <c r="AE29" s="459">
        <f t="shared" si="6"/>
        <v>0.10537936651498184</v>
      </c>
      <c r="AF29" s="459">
        <f t="shared" si="6"/>
        <v>0.10074126656752069</v>
      </c>
      <c r="AG29" s="459">
        <f t="shared" si="6"/>
        <v>9.6103166620059549E-2</v>
      </c>
      <c r="AH29" s="77"/>
    </row>
    <row r="30" spans="1:34" s="138" customFormat="1" ht="15.75" thickBot="1" x14ac:dyDescent="0.3">
      <c r="B30" s="646"/>
      <c r="D30" s="392" t="s">
        <v>103</v>
      </c>
      <c r="E30" s="393" t="s">
        <v>104</v>
      </c>
      <c r="F30" s="334"/>
      <c r="G30" s="334">
        <f>G28*'Energía Termica Gas'!G17</f>
        <v>2695113453461.9214</v>
      </c>
      <c r="H30" s="334">
        <f>H28*'Energía Termica Gas'!H17</f>
        <v>2849962721410.2993</v>
      </c>
      <c r="I30" s="334">
        <f>I28*'Energía Termica Gas'!I17</f>
        <v>3010435913734.1494</v>
      </c>
      <c r="J30" s="334">
        <f>J28*'Energía Termica Gas'!J17</f>
        <v>2080134153689.3867</v>
      </c>
      <c r="K30" s="334">
        <f>K28*'Energía Termica Gas'!K17</f>
        <v>1988048805576.8071</v>
      </c>
      <c r="L30" s="334">
        <f>L28*'Energía Termica Gas'!L17</f>
        <v>1819163462004.3547</v>
      </c>
      <c r="M30" s="334">
        <f>M28*'Energía Termica Gas'!M17</f>
        <v>1828511927923.2295</v>
      </c>
      <c r="N30" s="334">
        <f>N28*'Energía Termica Gas'!N17</f>
        <v>1833373092756.4834</v>
      </c>
      <c r="O30" s="334">
        <f>O28*'Energía Termica Gas'!O17</f>
        <v>1837499996382.696</v>
      </c>
      <c r="P30" s="334">
        <f>P28*'Energía Termica Gas'!P17</f>
        <v>1851750595668.9993</v>
      </c>
      <c r="Q30" s="334">
        <f>Q28*'Energía Termica Gas'!Q17</f>
        <v>1858015246615.2598</v>
      </c>
      <c r="R30" s="334">
        <f>R28*'Energía Termica Gas'!R17</f>
        <v>1862507251131.6829</v>
      </c>
      <c r="S30" s="334">
        <f>S28*'Energía Termica Gas'!S17</f>
        <v>1868985691150.8469</v>
      </c>
      <c r="T30" s="334">
        <f>T28*'Energía Termica Gas'!T17</f>
        <v>1873059515934.0964</v>
      </c>
      <c r="U30" s="334">
        <f>U28*'Energía Termica Gas'!U17</f>
        <v>1875491352209.3452</v>
      </c>
      <c r="V30" s="334">
        <f>V28*'Energía Termica Gas'!V17</f>
        <v>1891289307643.0649</v>
      </c>
      <c r="W30" s="334">
        <f>W28*'Energía Termica Gas'!W17</f>
        <v>1905324838131.7117</v>
      </c>
      <c r="X30" s="334">
        <f>X28*'Energía Termica Gas'!X17</f>
        <v>1917430645384.1628</v>
      </c>
      <c r="Y30" s="334">
        <f>Y28*'Energía Termica Gas'!Y17</f>
        <v>1927428817781.2698</v>
      </c>
      <c r="Z30" s="334">
        <f>Z28*'Energía Termica Gas'!Z17</f>
        <v>1935130248037.6208</v>
      </c>
      <c r="AA30" s="334">
        <f>AA28*'Energía Termica Gas'!AA17</f>
        <v>1940334072245.24</v>
      </c>
      <c r="AB30" s="334">
        <f>AB28*'Energía Termica Gas'!AB17</f>
        <v>1942826949446.3599</v>
      </c>
      <c r="AC30" s="334">
        <f>AC28*'Energía Termica Gas'!AC17</f>
        <v>1942382436803.4084</v>
      </c>
      <c r="AD30" s="334">
        <f>AD28*'Energía Termica Gas'!AD17</f>
        <v>1938760204112.6301</v>
      </c>
      <c r="AE30" s="334">
        <f>AE28*'Energía Termica Gas'!AE17</f>
        <v>1931705438124.1367</v>
      </c>
      <c r="AF30" s="334">
        <f>AF28*'Energía Termica Gas'!AF17</f>
        <v>1920947908187.0464</v>
      </c>
      <c r="AG30" s="464">
        <f>AG28*'Energía Termica Gas'!AG17</f>
        <v>1906201218133.4729</v>
      </c>
    </row>
    <row r="31" spans="1:34" s="138" customFormat="1" ht="15.75" thickBot="1" x14ac:dyDescent="0.3">
      <c r="B31" s="646"/>
      <c r="D31" s="162"/>
      <c r="E31" s="174"/>
      <c r="F31" s="463"/>
      <c r="G31" s="173"/>
      <c r="H31" s="455"/>
      <c r="I31" s="455"/>
      <c r="J31" s="455"/>
      <c r="K31" s="456"/>
      <c r="L31" s="173"/>
      <c r="M31" s="173"/>
      <c r="N31" s="173"/>
      <c r="O31" s="173"/>
      <c r="P31" s="173"/>
      <c r="Q31" s="173"/>
      <c r="R31" s="173"/>
      <c r="S31" s="173"/>
      <c r="T31" s="173"/>
      <c r="U31" s="173"/>
      <c r="V31" s="173"/>
      <c r="W31" s="173"/>
      <c r="X31" s="173"/>
      <c r="Y31" s="173"/>
      <c r="Z31" s="173"/>
      <c r="AA31" s="173"/>
      <c r="AB31" s="173"/>
      <c r="AC31" s="173"/>
      <c r="AD31" s="173"/>
      <c r="AE31" s="173"/>
      <c r="AF31" s="173"/>
      <c r="AG31" s="1"/>
      <c r="AH31" s="44"/>
    </row>
    <row r="32" spans="1:34" s="138" customFormat="1" x14ac:dyDescent="0.25">
      <c r="B32" s="646"/>
      <c r="D32" s="414" t="s">
        <v>195</v>
      </c>
      <c r="E32" s="405" t="s">
        <v>100</v>
      </c>
      <c r="F32" s="400">
        <f>F33*F21</f>
        <v>0</v>
      </c>
      <c r="G32" s="400">
        <f t="shared" ref="G32:AG32" si="7">G33*G21</f>
        <v>3397524.3268731725</v>
      </c>
      <c r="H32" s="400">
        <f t="shared" si="7"/>
        <v>3482847.1803297806</v>
      </c>
      <c r="I32" s="400">
        <f t="shared" si="7"/>
        <v>3553517.11937516</v>
      </c>
      <c r="J32" s="400">
        <f t="shared" si="7"/>
        <v>3568957.5054455772</v>
      </c>
      <c r="K32" s="400">
        <f t="shared" si="7"/>
        <v>3560032.8034848734</v>
      </c>
      <c r="L32" s="400">
        <f t="shared" si="7"/>
        <v>3458622.8426682488</v>
      </c>
      <c r="M32" s="400">
        <f t="shared" si="7"/>
        <v>3368927.5089462455</v>
      </c>
      <c r="N32" s="400">
        <f t="shared" si="7"/>
        <v>3273460.5330901579</v>
      </c>
      <c r="O32" s="400">
        <f t="shared" si="7"/>
        <v>3179406.0068406444</v>
      </c>
      <c r="P32" s="400">
        <f t="shared" si="7"/>
        <v>3105013.7240429376</v>
      </c>
      <c r="Q32" s="400">
        <f t="shared" si="7"/>
        <v>3019205.6256262255</v>
      </c>
      <c r="R32" s="400">
        <f t="shared" si="7"/>
        <v>2932944.0505723287</v>
      </c>
      <c r="S32" s="400">
        <f t="shared" si="7"/>
        <v>2852161.873719702</v>
      </c>
      <c r="T32" s="400">
        <f t="shared" si="7"/>
        <v>2770015.2397301476</v>
      </c>
      <c r="U32" s="400">
        <f t="shared" si="7"/>
        <v>2687868.6057405937</v>
      </c>
      <c r="V32" s="400">
        <f t="shared" si="7"/>
        <v>2626717.2346407175</v>
      </c>
      <c r="W32" s="400">
        <f t="shared" si="7"/>
        <v>2564405.9325045967</v>
      </c>
      <c r="X32" s="400">
        <f t="shared" si="7"/>
        <v>2500919.9769567465</v>
      </c>
      <c r="Y32" s="400">
        <f t="shared" si="7"/>
        <v>2436244.4736897997</v>
      </c>
      <c r="Z32" s="400">
        <f t="shared" si="7"/>
        <v>2370364.3564645019</v>
      </c>
      <c r="AA32" s="400">
        <f t="shared" si="7"/>
        <v>2303264.447558193</v>
      </c>
      <c r="AB32" s="400">
        <f t="shared" si="7"/>
        <v>2234929.3591741729</v>
      </c>
      <c r="AC32" s="400">
        <f t="shared" si="7"/>
        <v>2165343.5550213102</v>
      </c>
      <c r="AD32" s="400">
        <f t="shared" si="7"/>
        <v>2094491.2641658494</v>
      </c>
      <c r="AE32" s="400">
        <f t="shared" si="7"/>
        <v>2022356.6465410129</v>
      </c>
      <c r="AF32" s="400">
        <f t="shared" si="7"/>
        <v>1948923.6229128749</v>
      </c>
      <c r="AG32" s="465">
        <f t="shared" si="7"/>
        <v>1874175.9565040322</v>
      </c>
    </row>
    <row r="33" spans="2:35" s="138" customFormat="1" x14ac:dyDescent="0.25">
      <c r="B33" s="646"/>
      <c r="D33" s="388" t="s">
        <v>173</v>
      </c>
      <c r="E33" s="406" t="s">
        <v>101</v>
      </c>
      <c r="F33" s="459">
        <f>'Sector Energía Tradicional'!E28</f>
        <v>5.2846855294340842E-2</v>
      </c>
      <c r="G33" s="459">
        <f>'Sector Energía Tradicional'!E28</f>
        <v>5.2846855294340842E-2</v>
      </c>
      <c r="H33" s="459">
        <f>G33-$E$9</f>
        <v>5.1715724472571209E-2</v>
      </c>
      <c r="I33" s="459">
        <f t="shared" ref="I33:AG33" si="8">H33-$E$9</f>
        <v>5.0584593650801576E-2</v>
      </c>
      <c r="J33" s="459">
        <f t="shared" si="8"/>
        <v>4.9453462829031944E-2</v>
      </c>
      <c r="K33" s="459">
        <f t="shared" si="8"/>
        <v>4.8322332007262311E-2</v>
      </c>
      <c r="L33" s="459">
        <f t="shared" si="8"/>
        <v>4.7191201185492679E-2</v>
      </c>
      <c r="M33" s="459">
        <f t="shared" si="8"/>
        <v>4.6060070363723046E-2</v>
      </c>
      <c r="N33" s="459">
        <f t="shared" si="8"/>
        <v>4.4928939541953414E-2</v>
      </c>
      <c r="O33" s="459">
        <f t="shared" si="8"/>
        <v>4.3797808720183781E-2</v>
      </c>
      <c r="P33" s="459">
        <f t="shared" si="8"/>
        <v>4.2666677898414149E-2</v>
      </c>
      <c r="Q33" s="459">
        <f t="shared" si="8"/>
        <v>4.1535547076644516E-2</v>
      </c>
      <c r="R33" s="459">
        <f t="shared" si="8"/>
        <v>4.0404416254874884E-2</v>
      </c>
      <c r="S33" s="459">
        <f t="shared" si="8"/>
        <v>3.9273285433105251E-2</v>
      </c>
      <c r="T33" s="459">
        <f t="shared" si="8"/>
        <v>3.8142154611335619E-2</v>
      </c>
      <c r="U33" s="459">
        <f t="shared" si="8"/>
        <v>3.7011023789565986E-2</v>
      </c>
      <c r="V33" s="459">
        <f t="shared" si="8"/>
        <v>3.5879892967796354E-2</v>
      </c>
      <c r="W33" s="459">
        <f t="shared" si="8"/>
        <v>3.4748762146026721E-2</v>
      </c>
      <c r="X33" s="459">
        <f t="shared" si="8"/>
        <v>3.3617631324257088E-2</v>
      </c>
      <c r="Y33" s="459">
        <f t="shared" si="8"/>
        <v>3.2486500502487456E-2</v>
      </c>
      <c r="Z33" s="459">
        <f t="shared" si="8"/>
        <v>3.1355369680717823E-2</v>
      </c>
      <c r="AA33" s="459">
        <f t="shared" si="8"/>
        <v>3.0224238858948191E-2</v>
      </c>
      <c r="AB33" s="459">
        <f t="shared" si="8"/>
        <v>2.9093108037178558E-2</v>
      </c>
      <c r="AC33" s="459">
        <f t="shared" si="8"/>
        <v>2.7961977215408926E-2</v>
      </c>
      <c r="AD33" s="459">
        <f t="shared" si="8"/>
        <v>2.6830846393639293E-2</v>
      </c>
      <c r="AE33" s="459">
        <f t="shared" si="8"/>
        <v>2.5699715571869661E-2</v>
      </c>
      <c r="AF33" s="459">
        <f t="shared" si="8"/>
        <v>2.4568584750100028E-2</v>
      </c>
      <c r="AG33" s="559">
        <f t="shared" si="8"/>
        <v>2.3437453928330396E-2</v>
      </c>
      <c r="AI33" s="44"/>
    </row>
    <row r="34" spans="2:35" s="138" customFormat="1" ht="15.75" thickBot="1" x14ac:dyDescent="0.3">
      <c r="B34" s="646"/>
      <c r="D34" s="389" t="s">
        <v>103</v>
      </c>
      <c r="E34" s="407" t="s">
        <v>104</v>
      </c>
      <c r="F34" s="334"/>
      <c r="G34" s="334">
        <f>G32*'Energía Termica Carbón'!G17</f>
        <v>794113308418.33911</v>
      </c>
      <c r="H34" s="334"/>
      <c r="I34" s="334">
        <f>I32*'Energía Termica Carbón'!I17</f>
        <v>887022852476.21313</v>
      </c>
      <c r="J34" s="334">
        <f>J32*'Energía Termica Carbón'!J17</f>
        <v>749820279920.10864</v>
      </c>
      <c r="K34" s="334">
        <f>K32*'Energía Termica Carbón'!K17</f>
        <v>723288121169.37305</v>
      </c>
      <c r="L34" s="334">
        <f>L32*'Energía Termica Carbón'!L17</f>
        <v>661844577880.64465</v>
      </c>
      <c r="M34" s="334">
        <f>M32*'Energía Termica Carbón'!M17</f>
        <v>665245718904.60327</v>
      </c>
      <c r="N34" s="334">
        <f>N32*'Energía Termica Carbón'!N17</f>
        <v>667014298614.0531</v>
      </c>
      <c r="O34" s="334">
        <f>O32*'Energía Termica Carbón'!O17</f>
        <v>668515740812.89502</v>
      </c>
      <c r="P34" s="334">
        <f>P32*'Energía Termica Carbón'!P17</f>
        <v>673700366640.1958</v>
      </c>
      <c r="Q34" s="334">
        <f>Q32*'Energía Termica Carbón'!Q17</f>
        <v>675979559987.96069</v>
      </c>
      <c r="R34" s="334">
        <f>R32*'Energía Termica Carbón'!R17</f>
        <v>677613832495.68481</v>
      </c>
      <c r="S34" s="334">
        <f>S32*'Energía Termica Carbón'!S17</f>
        <v>679970806175.82056</v>
      </c>
      <c r="T34" s="334">
        <f>T32*'Energía Termica Carbón'!T17</f>
        <v>681452937331.34558</v>
      </c>
      <c r="U34" s="334">
        <f>U32*'Energía Termica Carbón'!U17</f>
        <v>682337683362.52063</v>
      </c>
      <c r="V34" s="334">
        <f>V32*'Energía Termica Carbón'!V17</f>
        <v>688085265349.40125</v>
      </c>
      <c r="W34" s="334">
        <f>W32*'Energía Termica Carbón'!W17</f>
        <v>693191645257.31482</v>
      </c>
      <c r="X34" s="334">
        <f>X32*'Energía Termica Carbón'!X17</f>
        <v>697595956941.36511</v>
      </c>
      <c r="Y34" s="334">
        <f>Y32*'Energía Termica Carbón'!Y17</f>
        <v>701233472935.91492</v>
      </c>
      <c r="Z34" s="334">
        <f>Z32*'Energía Termica Carbón'!Z17</f>
        <v>704035392589.40015</v>
      </c>
      <c r="AA34" s="334">
        <f>AA32*'Energía Termica Carbón'!AA17</f>
        <v>705928637978.27905</v>
      </c>
      <c r="AB34" s="334">
        <f>AB32*'Energía Termica Carbón'!AB17</f>
        <v>706835591802.57471</v>
      </c>
      <c r="AC34" s="334">
        <f>AC32*'Energía Termica Carbón'!AC17</f>
        <v>706673870061.41101</v>
      </c>
      <c r="AD34" s="334">
        <f>AD32*'Energía Termica Carbón'!AD17</f>
        <v>705356036278.85913</v>
      </c>
      <c r="AE34" s="334">
        <f>AE32*'Energía Termica Carbón'!AE17</f>
        <v>702789384784.79456</v>
      </c>
      <c r="AF34" s="334">
        <f>AF32*'Energía Termica Carbón'!AF17</f>
        <v>698875600779.69629</v>
      </c>
      <c r="AG34" s="464">
        <f>AG32*'Energía Termica Carbón'!AG17</f>
        <v>693510488156.5072</v>
      </c>
    </row>
    <row r="35" spans="2:35" s="138" customFormat="1" ht="15.75" thickBot="1" x14ac:dyDescent="0.3">
      <c r="B35" s="646"/>
      <c r="D35" s="162"/>
      <c r="E35" s="174"/>
      <c r="F35" s="122"/>
      <c r="G35" s="173"/>
      <c r="H35" s="173"/>
      <c r="I35" s="173"/>
      <c r="J35" s="173"/>
      <c r="K35" s="173"/>
      <c r="L35" s="173"/>
      <c r="M35" s="173"/>
      <c r="N35" s="173"/>
      <c r="O35" s="173"/>
      <c r="P35" s="173"/>
      <c r="Q35" s="173"/>
      <c r="R35" s="173"/>
      <c r="S35" s="173"/>
      <c r="T35" s="173"/>
      <c r="U35" s="173"/>
      <c r="V35" s="173"/>
      <c r="W35" s="173"/>
      <c r="X35" s="173"/>
      <c r="Y35" s="173"/>
      <c r="Z35" s="173"/>
      <c r="AA35" s="173"/>
      <c r="AB35" s="173"/>
      <c r="AC35" s="173"/>
      <c r="AD35" s="173"/>
      <c r="AE35" s="173"/>
      <c r="AF35" s="173"/>
    </row>
    <row r="36" spans="2:35" s="138" customFormat="1" ht="15.75" thickBot="1" x14ac:dyDescent="0.3">
      <c r="B36" s="647"/>
      <c r="D36" s="408" t="s">
        <v>196</v>
      </c>
      <c r="E36" s="409" t="s">
        <v>267</v>
      </c>
      <c r="F36" s="415"/>
      <c r="G36" s="410">
        <f t="shared" ref="G36:AG36" si="9">G26+G30+G34</f>
        <v>15559893710649.385</v>
      </c>
      <c r="H36" s="410">
        <f t="shared" si="9"/>
        <v>16005209249227.07</v>
      </c>
      <c r="I36" s="410">
        <f t="shared" si="9"/>
        <v>18224984494093.855</v>
      </c>
      <c r="J36" s="410">
        <f t="shared" si="9"/>
        <v>12348785647131.988</v>
      </c>
      <c r="K36" s="410">
        <f t="shared" si="9"/>
        <v>12105313591599.527</v>
      </c>
      <c r="L36" s="410">
        <f t="shared" si="9"/>
        <v>11355991456224.549</v>
      </c>
      <c r="M36" s="410">
        <f t="shared" si="9"/>
        <v>11708585347654.389</v>
      </c>
      <c r="N36" s="410">
        <f t="shared" si="9"/>
        <v>12049586873144.432</v>
      </c>
      <c r="O36" s="410">
        <f t="shared" si="9"/>
        <v>12403323472899.766</v>
      </c>
      <c r="P36" s="410">
        <f t="shared" si="9"/>
        <v>12846114589575.141</v>
      </c>
      <c r="Q36" s="410">
        <f t="shared" si="9"/>
        <v>13256286402574.312</v>
      </c>
      <c r="R36" s="410">
        <f t="shared" si="9"/>
        <v>13676516042782.012</v>
      </c>
      <c r="S36" s="410">
        <f t="shared" si="9"/>
        <v>14136056834229.871</v>
      </c>
      <c r="T36" s="410">
        <f t="shared" si="9"/>
        <v>14604224007314.727</v>
      </c>
      <c r="U36" s="410">
        <f t="shared" si="9"/>
        <v>15087875253247.316</v>
      </c>
      <c r="V36" s="410">
        <f t="shared" si="9"/>
        <v>15713116457905.785</v>
      </c>
      <c r="W36" s="410">
        <f t="shared" si="9"/>
        <v>16364245025130.605</v>
      </c>
      <c r="X36" s="410">
        <f t="shared" si="9"/>
        <v>17042331908997.156</v>
      </c>
      <c r="Y36" s="410">
        <f t="shared" si="9"/>
        <v>17748492261840.27</v>
      </c>
      <c r="Z36" s="410">
        <f t="shared" si="9"/>
        <v>18483887250357.625</v>
      </c>
      <c r="AA36" s="410">
        <f t="shared" si="9"/>
        <v>19249726451087.582</v>
      </c>
      <c r="AB36" s="410">
        <f t="shared" si="9"/>
        <v>20047269118597.918</v>
      </c>
      <c r="AC36" s="410">
        <f t="shared" si="9"/>
        <v>20877826734786.094</v>
      </c>
      <c r="AD36" s="410">
        <f t="shared" si="9"/>
        <v>21742764352275.988</v>
      </c>
      <c r="AE36" s="410">
        <f t="shared" si="9"/>
        <v>22643504453163.652</v>
      </c>
      <c r="AF36" s="410">
        <f t="shared" si="9"/>
        <v>23581527665096.043</v>
      </c>
      <c r="AG36" s="416">
        <f t="shared" si="9"/>
        <v>24558376000186.285</v>
      </c>
    </row>
    <row r="37" spans="2:35" s="138" customFormat="1" ht="15.75" thickBot="1" x14ac:dyDescent="0.3">
      <c r="B37" s="14"/>
      <c r="D37" s="408" t="s">
        <v>269</v>
      </c>
      <c r="E37" s="570" t="s">
        <v>100</v>
      </c>
      <c r="F37" s="572">
        <f t="shared" ref="F37:AG37" si="10">F22+F28+F32</f>
        <v>0</v>
      </c>
      <c r="G37" s="415">
        <f t="shared" si="10"/>
        <v>60572770.363434657</v>
      </c>
      <c r="H37" s="415">
        <f t="shared" si="10"/>
        <v>63452073.306826405</v>
      </c>
      <c r="I37" s="415">
        <f t="shared" si="10"/>
        <v>66187222.666992083</v>
      </c>
      <c r="J37" s="415">
        <f t="shared" si="10"/>
        <v>67995266.629154637</v>
      </c>
      <c r="K37" s="415">
        <f t="shared" si="10"/>
        <v>69412889.925845131</v>
      </c>
      <c r="L37" s="415">
        <f t="shared" si="10"/>
        <v>69051987.768624499</v>
      </c>
      <c r="M37" s="415">
        <f t="shared" si="10"/>
        <v>68912987.911543801</v>
      </c>
      <c r="N37" s="415">
        <f t="shared" si="10"/>
        <v>68645955.175871</v>
      </c>
      <c r="O37" s="415">
        <f t="shared" si="10"/>
        <v>68395514.234973431</v>
      </c>
      <c r="P37" s="415">
        <f t="shared" si="10"/>
        <v>68565982.9134904</v>
      </c>
      <c r="Q37" s="415">
        <f t="shared" si="10"/>
        <v>68486783.238941476</v>
      </c>
      <c r="R37" s="415">
        <f t="shared" si="10"/>
        <v>68392574.632491961</v>
      </c>
      <c r="S37" s="415">
        <f t="shared" si="10"/>
        <v>68424392.060632765</v>
      </c>
      <c r="T37" s="415">
        <f t="shared" si="10"/>
        <v>68424392.060632765</v>
      </c>
      <c r="U37" s="415">
        <f t="shared" si="10"/>
        <v>68424392.060632765</v>
      </c>
      <c r="V37" s="415">
        <f t="shared" si="10"/>
        <v>68975712.621672511</v>
      </c>
      <c r="W37" s="415">
        <f t="shared" si="10"/>
        <v>69531475.562744349</v>
      </c>
      <c r="X37" s="415">
        <f t="shared" si="10"/>
        <v>70091716.686699018</v>
      </c>
      <c r="Y37" s="415">
        <f t="shared" si="10"/>
        <v>70656471.796387255</v>
      </c>
      <c r="Z37" s="415">
        <f t="shared" si="10"/>
        <v>71225776.694659829</v>
      </c>
      <c r="AA37" s="415">
        <f t="shared" si="10"/>
        <v>71799669.068727985</v>
      </c>
      <c r="AB37" s="415">
        <f t="shared" si="10"/>
        <v>72378185.663622767</v>
      </c>
      <c r="AC37" s="415">
        <f t="shared" si="10"/>
        <v>72961364.166555479</v>
      </c>
      <c r="AD37" s="415">
        <f t="shared" si="10"/>
        <v>73549240.380376846</v>
      </c>
      <c r="AE37" s="415">
        <f t="shared" si="10"/>
        <v>74141853.876658738</v>
      </c>
      <c r="AF37" s="415">
        <f t="shared" si="10"/>
        <v>74739242.34261246</v>
      </c>
      <c r="AG37" s="573">
        <f t="shared" si="10"/>
        <v>75341444.407629624</v>
      </c>
    </row>
    <row r="38" spans="2:35" s="138" customFormat="1" ht="15.75" thickBot="1" x14ac:dyDescent="0.3">
      <c r="B38" s="5"/>
      <c r="D38" s="162"/>
      <c r="E38" s="174"/>
      <c r="F38" s="122"/>
      <c r="G38" s="173"/>
      <c r="H38" s="173"/>
      <c r="I38" s="173"/>
      <c r="J38" s="173"/>
      <c r="K38" s="173"/>
      <c r="L38" s="173"/>
      <c r="M38" s="173"/>
      <c r="N38" s="173"/>
      <c r="O38" s="173"/>
      <c r="P38" s="173"/>
      <c r="Q38" s="173"/>
      <c r="R38" s="173"/>
      <c r="S38" s="173"/>
      <c r="T38" s="173"/>
      <c r="U38" s="173"/>
      <c r="V38" s="173"/>
      <c r="W38" s="173"/>
      <c r="X38" s="173"/>
      <c r="Y38" s="173"/>
      <c r="Z38" s="173"/>
      <c r="AA38" s="173"/>
      <c r="AB38" s="173"/>
      <c r="AC38" s="173"/>
      <c r="AD38" s="173"/>
      <c r="AE38" s="173"/>
      <c r="AF38" s="173"/>
    </row>
    <row r="39" spans="2:35" s="138" customFormat="1" x14ac:dyDescent="0.25">
      <c r="B39" s="645" t="s">
        <v>12</v>
      </c>
      <c r="D39" s="551" t="s">
        <v>208</v>
      </c>
      <c r="E39" s="568" t="s">
        <v>100</v>
      </c>
      <c r="F39" s="571">
        <f>'Sector Energía Tradicional'!M25</f>
        <v>0</v>
      </c>
      <c r="G39" s="552">
        <f>G21*'Sector Energía Tradicional'!$E$26</f>
        <v>43244003.868378654</v>
      </c>
      <c r="H39" s="552">
        <f>H21*'Sector Energía Tradicional'!$E$26</f>
        <v>45299590.675374538</v>
      </c>
      <c r="I39" s="552">
        <f>I21*'Sector Energía Tradicional'!$E$26</f>
        <v>47252263.61408823</v>
      </c>
      <c r="J39" s="552">
        <f>J21*'Sector Energía Tradicional'!$E$26</f>
        <v>48543059.125418425</v>
      </c>
      <c r="K39" s="552">
        <f>K21*'Sector Energía Tradicional'!$E$26</f>
        <v>49555126.213619389</v>
      </c>
      <c r="L39" s="552">
        <f>L21*'Sector Energía Tradicional'!$E$26</f>
        <v>49297471.591099828</v>
      </c>
      <c r="M39" s="552">
        <f>M21*'Sector Energía Tradicional'!$E$26</f>
        <v>49198237.061768644</v>
      </c>
      <c r="N39" s="552">
        <f>N21*'Sector Energía Tradicional'!$E$26</f>
        <v>49007597.528771669</v>
      </c>
      <c r="O39" s="552">
        <f>O21*'Sector Energía Tradicional'!$E$26</f>
        <v>48828803.180222064</v>
      </c>
      <c r="P39" s="552">
        <f>P21*'Sector Energía Tradicional'!$E$26</f>
        <v>48950503.87426322</v>
      </c>
      <c r="Q39" s="552">
        <f>Q21*'Sector Energía Tradicional'!$E$26</f>
        <v>48893961.784277596</v>
      </c>
      <c r="R39" s="552">
        <f>R21*'Sector Energía Tradicional'!$E$26</f>
        <v>48826704.544476703</v>
      </c>
      <c r="S39" s="552">
        <f>S21*'Sector Energía Tradicional'!$E$26</f>
        <v>48849419.585861601</v>
      </c>
      <c r="T39" s="552">
        <f>T21*'Sector Energía Tradicional'!$E$26</f>
        <v>48849419.585861601</v>
      </c>
      <c r="U39" s="552">
        <f>U21*'Sector Energía Tradicional'!$E$26</f>
        <v>48849419.585861601</v>
      </c>
      <c r="V39" s="552">
        <f>V21*'Sector Energía Tradicional'!$E$26</f>
        <v>49243017.374624975</v>
      </c>
      <c r="W39" s="552">
        <f>W21*'Sector Energía Tradicional'!$E$26</f>
        <v>49639786.659394562</v>
      </c>
      <c r="X39" s="552">
        <f>X21*'Sector Energía Tradicional'!$E$26</f>
        <v>50039753.000477515</v>
      </c>
      <c r="Y39" s="552">
        <f>Y21*'Sector Energía Tradicional'!$E$26</f>
        <v>50442941.958180994</v>
      </c>
      <c r="Z39" s="552">
        <f>Z21*'Sector Energía Tradicional'!$E$26</f>
        <v>50849379.092812143</v>
      </c>
      <c r="AA39" s="552">
        <f>AA21*'Sector Energía Tradicional'!$E$26</f>
        <v>51259091.309957452</v>
      </c>
      <c r="AB39" s="552">
        <f>AB21*'Sector Energía Tradicional'!$E$26</f>
        <v>51672104.842563741</v>
      </c>
      <c r="AC39" s="552">
        <f>AC21*'Sector Energía Tradicional'!$E$26</f>
        <v>52088446.596217476</v>
      </c>
      <c r="AD39" s="552">
        <f>AD21*'Sector Energía Tradicional'!$E$26</f>
        <v>52508142.131225817</v>
      </c>
      <c r="AE39" s="552">
        <f>AE21*'Sector Energía Tradicional'!$E$26</f>
        <v>52931219.698454574</v>
      </c>
      <c r="AF39" s="552">
        <f>AF21*'Sector Energía Tradicional'!$E$26</f>
        <v>53357706.20349022</v>
      </c>
      <c r="AG39" s="553">
        <f>AG21*'Sector Energía Tradicional'!$E$26</f>
        <v>53787629.224558897</v>
      </c>
    </row>
    <row r="40" spans="2:35" s="138" customFormat="1" x14ac:dyDescent="0.25">
      <c r="B40" s="646"/>
      <c r="D40" s="267" t="s">
        <v>162</v>
      </c>
      <c r="E40" s="569" t="s">
        <v>104</v>
      </c>
      <c r="F40" s="380"/>
      <c r="G40" s="221">
        <f t="shared" ref="G40:AG40" si="11">G39*(G13+G16)</f>
        <v>11013602703881.086</v>
      </c>
      <c r="H40" s="221">
        <f t="shared" si="11"/>
        <v>11901126451429.01</v>
      </c>
      <c r="I40" s="221">
        <f t="shared" si="11"/>
        <v>12852352372510.434</v>
      </c>
      <c r="J40" s="221">
        <f t="shared" si="11"/>
        <v>8246610345445.125</v>
      </c>
      <c r="K40" s="221">
        <f t="shared" si="11"/>
        <v>8056461907899.667</v>
      </c>
      <c r="L40" s="221">
        <f t="shared" si="11"/>
        <v>7548764795185.0342</v>
      </c>
      <c r="M40" s="221">
        <f t="shared" si="11"/>
        <v>7773890189361.9541</v>
      </c>
      <c r="N40" s="221">
        <f t="shared" si="11"/>
        <v>7990793104712.9424</v>
      </c>
      <c r="O40" s="221">
        <f t="shared" si="11"/>
        <v>8215616631311.002</v>
      </c>
      <c r="P40" s="221">
        <f t="shared" si="11"/>
        <v>8498824571044.5771</v>
      </c>
      <c r="Q40" s="221">
        <f t="shared" si="11"/>
        <v>8759807034677.2725</v>
      </c>
      <c r="R40" s="221">
        <f t="shared" si="11"/>
        <v>9026810733060.8301</v>
      </c>
      <c r="S40" s="221">
        <f t="shared" si="11"/>
        <v>9319099388351.0762</v>
      </c>
      <c r="T40" s="221">
        <f t="shared" si="11"/>
        <v>9616378658839.4766</v>
      </c>
      <c r="U40" s="221">
        <f t="shared" si="11"/>
        <v>9923141138056.457</v>
      </c>
      <c r="V40" s="221">
        <f t="shared" si="11"/>
        <v>10322194293667.135</v>
      </c>
      <c r="W40" s="221">
        <f t="shared" si="11"/>
        <v>10737295160911.053</v>
      </c>
      <c r="X40" s="221">
        <f t="shared" si="11"/>
        <v>11169089092133.621</v>
      </c>
      <c r="Y40" s="221">
        <f t="shared" si="11"/>
        <v>11618247344926.52</v>
      </c>
      <c r="Z40" s="221">
        <f t="shared" si="11"/>
        <v>12085468117851.348</v>
      </c>
      <c r="AA40" s="221">
        <f t="shared" si="11"/>
        <v>12571477957266.834</v>
      </c>
      <c r="AB40" s="221">
        <f t="shared" si="11"/>
        <v>13077032418950.383</v>
      </c>
      <c r="AC40" s="221">
        <f t="shared" si="11"/>
        <v>13602917559792.523</v>
      </c>
      <c r="AD40" s="221">
        <f t="shared" si="11"/>
        <v>14149950634268.27</v>
      </c>
      <c r="AE40" s="221">
        <f t="shared" si="11"/>
        <v>14718982421097.42</v>
      </c>
      <c r="AF40" s="221">
        <f t="shared" si="11"/>
        <v>15310897493212.449</v>
      </c>
      <c r="AG40" s="281">
        <f t="shared" si="11"/>
        <v>15926616121956.354</v>
      </c>
    </row>
    <row r="41" spans="2:35" s="138" customFormat="1" x14ac:dyDescent="0.25">
      <c r="B41" s="646"/>
      <c r="D41" s="267" t="s">
        <v>161</v>
      </c>
      <c r="E41" s="569" t="s">
        <v>104</v>
      </c>
      <c r="F41" s="380"/>
      <c r="G41" s="221">
        <f t="shared" ref="G41:AG41" si="12">G39*(G14+G15)</f>
        <v>1067131523410.7817</v>
      </c>
      <c r="H41" s="221">
        <f t="shared" si="12"/>
        <v>1153125597670.4524</v>
      </c>
      <c r="I41" s="221">
        <f t="shared" si="12"/>
        <v>1245291911778.8901</v>
      </c>
      <c r="J41" s="221">
        <f t="shared" si="12"/>
        <v>1043874727271.5347</v>
      </c>
      <c r="K41" s="221">
        <f t="shared" si="12"/>
        <v>1025916497635.1635</v>
      </c>
      <c r="L41" s="221">
        <f t="shared" si="12"/>
        <v>961265928974.87354</v>
      </c>
      <c r="M41" s="221">
        <f t="shared" si="12"/>
        <v>989933582165.94202</v>
      </c>
      <c r="N41" s="221">
        <f t="shared" si="12"/>
        <v>1017554178128.2402</v>
      </c>
      <c r="O41" s="221">
        <f t="shared" si="12"/>
        <v>1046183391253.0867</v>
      </c>
      <c r="P41" s="221">
        <f t="shared" si="12"/>
        <v>1082247323653.6168</v>
      </c>
      <c r="Q41" s="221">
        <f t="shared" si="12"/>
        <v>1115481045614.3347</v>
      </c>
      <c r="R41" s="221">
        <f t="shared" si="12"/>
        <v>1149481516569.5444</v>
      </c>
      <c r="S41" s="221">
        <f t="shared" si="12"/>
        <v>1186701794771.2986</v>
      </c>
      <c r="T41" s="221">
        <f t="shared" si="12"/>
        <v>1224557582024.5032</v>
      </c>
      <c r="U41" s="221">
        <f t="shared" si="12"/>
        <v>1263620968891.0847</v>
      </c>
      <c r="V41" s="221">
        <f t="shared" si="12"/>
        <v>1314436726534.3921</v>
      </c>
      <c r="W41" s="221">
        <f t="shared" si="12"/>
        <v>1367296012999.9099</v>
      </c>
      <c r="X41" s="221">
        <f t="shared" si="12"/>
        <v>1422281007987.0535</v>
      </c>
      <c r="Y41" s="221">
        <f t="shared" si="12"/>
        <v>1479477189990.6433</v>
      </c>
      <c r="Z41" s="221">
        <f t="shared" si="12"/>
        <v>1538973468190.8088</v>
      </c>
      <c r="AA41" s="221">
        <f t="shared" si="12"/>
        <v>1600862361599.5227</v>
      </c>
      <c r="AB41" s="221">
        <f t="shared" si="12"/>
        <v>1665240083312.0344</v>
      </c>
      <c r="AC41" s="221">
        <f t="shared" si="12"/>
        <v>1732206730460.4719</v>
      </c>
      <c r="AD41" s="221">
        <f t="shared" si="12"/>
        <v>1801866372903.0762</v>
      </c>
      <c r="AE41" s="221">
        <f t="shared" si="12"/>
        <v>1874327349503.043</v>
      </c>
      <c r="AF41" s="221">
        <f t="shared" si="12"/>
        <v>1949702302506.4548</v>
      </c>
      <c r="AG41" s="281">
        <f t="shared" si="12"/>
        <v>2028108420024.4055</v>
      </c>
    </row>
    <row r="42" spans="2:35" s="138" customFormat="1" ht="15.75" thickBot="1" x14ac:dyDescent="0.3">
      <c r="B42" s="647"/>
      <c r="D42" s="332" t="s">
        <v>103</v>
      </c>
      <c r="E42" s="570" t="s">
        <v>104</v>
      </c>
      <c r="F42" s="381"/>
      <c r="G42" s="335">
        <f t="shared" ref="G42:AG42" si="13">G39*G17</f>
        <v>12070666948769.123</v>
      </c>
      <c r="H42" s="335">
        <f t="shared" si="13"/>
        <v>13043373505725.213</v>
      </c>
      <c r="I42" s="335">
        <f t="shared" si="13"/>
        <v>14085896247385.75</v>
      </c>
      <c r="J42" s="335">
        <f t="shared" si="13"/>
        <v>9280046325443.9453</v>
      </c>
      <c r="K42" s="335">
        <f t="shared" si="13"/>
        <v>9082378405534.8301</v>
      </c>
      <c r="L42" s="335">
        <f t="shared" si="13"/>
        <v>8510030724159.9102</v>
      </c>
      <c r="M42" s="335">
        <f t="shared" si="13"/>
        <v>8763823771527.8975</v>
      </c>
      <c r="N42" s="335">
        <f t="shared" si="13"/>
        <v>9008347282841.1855</v>
      </c>
      <c r="O42" s="335">
        <f t="shared" si="13"/>
        <v>9261800022564.0898</v>
      </c>
      <c r="P42" s="335">
        <f t="shared" si="13"/>
        <v>9581071894698.1973</v>
      </c>
      <c r="Q42" s="335">
        <f t="shared" si="13"/>
        <v>9875288080291.6113</v>
      </c>
      <c r="R42" s="335">
        <f t="shared" si="13"/>
        <v>10176292249630.379</v>
      </c>
      <c r="S42" s="335">
        <f t="shared" si="13"/>
        <v>10505801183122.379</v>
      </c>
      <c r="T42" s="335">
        <f t="shared" si="13"/>
        <v>10840936240863.982</v>
      </c>
      <c r="U42" s="335">
        <f t="shared" si="13"/>
        <v>11186762106947.545</v>
      </c>
      <c r="V42" s="335">
        <f t="shared" si="13"/>
        <v>11636631020201.529</v>
      </c>
      <c r="W42" s="335">
        <f t="shared" si="13"/>
        <v>12104591173910.967</v>
      </c>
      <c r="X42" s="335">
        <f t="shared" si="13"/>
        <v>12591370100120.68</v>
      </c>
      <c r="Y42" s="335">
        <f t="shared" si="13"/>
        <v>13097724534917.166</v>
      </c>
      <c r="Z42" s="335">
        <f t="shared" si="13"/>
        <v>13624441586042.158</v>
      </c>
      <c r="AA42" s="335">
        <f t="shared" si="13"/>
        <v>14172340318866.359</v>
      </c>
      <c r="AB42" s="335">
        <f t="shared" si="13"/>
        <v>14742272502262.42</v>
      </c>
      <c r="AC42" s="335">
        <f t="shared" si="13"/>
        <v>15335124290252.996</v>
      </c>
      <c r="AD42" s="335">
        <f t="shared" si="13"/>
        <v>15951817007171.346</v>
      </c>
      <c r="AE42" s="335">
        <f t="shared" si="13"/>
        <v>16593309770600.463</v>
      </c>
      <c r="AF42" s="335">
        <f t="shared" si="13"/>
        <v>17260599795718.904</v>
      </c>
      <c r="AG42" s="336">
        <f t="shared" si="13"/>
        <v>17954724541980.758</v>
      </c>
    </row>
    <row r="44" spans="2:35" x14ac:dyDescent="0.25">
      <c r="G44" s="418"/>
      <c r="H44" s="418"/>
      <c r="I44" s="418"/>
      <c r="J44" s="418"/>
      <c r="K44" s="418"/>
      <c r="L44" s="418"/>
      <c r="M44" s="418"/>
      <c r="N44" s="418"/>
      <c r="O44" s="418"/>
      <c r="P44" s="418"/>
      <c r="Q44" s="418"/>
      <c r="R44" s="418"/>
      <c r="S44" s="418"/>
      <c r="T44" s="418"/>
      <c r="U44" s="418"/>
      <c r="V44" s="418"/>
      <c r="W44" s="418"/>
      <c r="X44" s="418"/>
      <c r="Y44" s="418"/>
      <c r="Z44" s="418"/>
      <c r="AA44" s="418"/>
      <c r="AB44" s="418"/>
      <c r="AC44" s="418"/>
      <c r="AD44" s="418"/>
      <c r="AE44" s="418"/>
      <c r="AF44" s="418"/>
      <c r="AG44" s="418"/>
    </row>
  </sheetData>
  <mergeCells count="3">
    <mergeCell ref="D2:F3"/>
    <mergeCell ref="B39:B42"/>
    <mergeCell ref="B21:B36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3"/>
  <sheetViews>
    <sheetView topLeftCell="A13" zoomScale="96" zoomScaleNormal="96" workbookViewId="0">
      <selection activeCell="F46" sqref="F46:F48"/>
    </sheetView>
  </sheetViews>
  <sheetFormatPr baseColWidth="10" defaultRowHeight="15" x14ac:dyDescent="0.25"/>
  <cols>
    <col min="1" max="1" width="11.42578125" style="138"/>
    <col min="2" max="2" width="11.28515625" style="138" customWidth="1"/>
    <col min="3" max="3" width="6.5703125" customWidth="1"/>
    <col min="4" max="4" width="49.28515625" bestFit="1" customWidth="1"/>
    <col min="5" max="6" width="22.140625" bestFit="1" customWidth="1"/>
    <col min="7" max="7" width="23.28515625" bestFit="1" customWidth="1"/>
    <col min="8" max="8" width="20.42578125" bestFit="1" customWidth="1"/>
    <col min="9" max="33" width="22.140625" bestFit="1" customWidth="1"/>
  </cols>
  <sheetData>
    <row r="1" spans="2:34" ht="15.75" thickBot="1" x14ac:dyDescent="0.3"/>
    <row r="2" spans="2:34" ht="20.100000000000001" customHeight="1" x14ac:dyDescent="0.25">
      <c r="D2" s="639" t="s">
        <v>183</v>
      </c>
      <c r="E2" s="640"/>
      <c r="F2" s="641"/>
      <c r="I2" s="340"/>
      <c r="J2" s="139"/>
    </row>
    <row r="3" spans="2:34" s="138" customFormat="1" ht="20.100000000000001" customHeight="1" x14ac:dyDescent="0.25">
      <c r="D3" s="642"/>
      <c r="E3" s="643"/>
      <c r="F3" s="644"/>
      <c r="H3" s="5"/>
      <c r="I3" s="139"/>
      <c r="J3" s="470">
        <f>G29+G33</f>
        <v>0.8893334272291411</v>
      </c>
      <c r="K3" s="471">
        <v>1</v>
      </c>
    </row>
    <row r="4" spans="2:34" ht="20.100000000000001" customHeight="1" x14ac:dyDescent="0.25">
      <c r="D4" s="179" t="s">
        <v>164</v>
      </c>
      <c r="E4" s="180">
        <f>'Sector Energía Tradicional'!E28</f>
        <v>5.2846855294340842E-2</v>
      </c>
      <c r="F4" s="563" t="s">
        <v>101</v>
      </c>
      <c r="H4" s="139"/>
      <c r="I4" s="468"/>
      <c r="J4" s="462">
        <f>G29</f>
        <v>0.21669376525404929</v>
      </c>
      <c r="K4" s="466">
        <f>J4*K3/J3</f>
        <v>0.24365863085703748</v>
      </c>
    </row>
    <row r="5" spans="2:34" ht="20.100000000000001" customHeight="1" x14ac:dyDescent="0.25">
      <c r="D5" s="171" t="s">
        <v>184</v>
      </c>
      <c r="E5" s="382">
        <f>E4+E6</f>
        <v>0.20284685529434082</v>
      </c>
      <c r="F5" s="506" t="s">
        <v>101</v>
      </c>
      <c r="H5" s="469"/>
      <c r="I5" s="468"/>
      <c r="J5" s="467">
        <f>G33</f>
        <v>0.67263966197509184</v>
      </c>
      <c r="K5" s="466">
        <f>J5*K3/J3</f>
        <v>0.75634136914296257</v>
      </c>
    </row>
    <row r="6" spans="2:34" s="138" customFormat="1" ht="20.100000000000001" customHeight="1" x14ac:dyDescent="0.25">
      <c r="D6" s="179" t="s">
        <v>238</v>
      </c>
      <c r="E6" s="180">
        <v>0.15</v>
      </c>
      <c r="F6" s="563" t="s">
        <v>101</v>
      </c>
      <c r="H6" s="469"/>
      <c r="I6" s="468"/>
      <c r="J6" s="467"/>
      <c r="K6" s="466"/>
    </row>
    <row r="7" spans="2:34" s="138" customFormat="1" ht="20.100000000000001" customHeight="1" x14ac:dyDescent="0.25">
      <c r="D7" s="171" t="s">
        <v>212</v>
      </c>
      <c r="E7" s="382">
        <f>(E5-E4)/26</f>
        <v>5.7692307692307678E-3</v>
      </c>
      <c r="F7" s="506" t="s">
        <v>101</v>
      </c>
      <c r="H7" s="469"/>
      <c r="I7" s="468"/>
      <c r="J7" s="467"/>
    </row>
    <row r="8" spans="2:34" s="138" customFormat="1" ht="20.100000000000001" customHeight="1" x14ac:dyDescent="0.25">
      <c r="D8" s="179" t="s">
        <v>210</v>
      </c>
      <c r="E8" s="180">
        <f>E7*K4</f>
        <v>1.4057228703290622E-3</v>
      </c>
      <c r="F8" s="563" t="s">
        <v>101</v>
      </c>
      <c r="H8" s="469"/>
      <c r="I8" s="468"/>
      <c r="J8" s="467"/>
    </row>
    <row r="9" spans="2:34" s="138" customFormat="1" ht="20.100000000000001" customHeight="1" x14ac:dyDescent="0.25">
      <c r="D9" s="171" t="s">
        <v>213</v>
      </c>
      <c r="E9" s="382">
        <f>E7*K5</f>
        <v>4.3635078989017057E-3</v>
      </c>
      <c r="F9" s="506" t="s">
        <v>101</v>
      </c>
      <c r="H9" s="469"/>
      <c r="I9" s="468"/>
      <c r="J9" s="467"/>
    </row>
    <row r="10" spans="2:34" ht="20.100000000000001" customHeight="1" thickBot="1" x14ac:dyDescent="0.3">
      <c r="D10" s="565" t="s">
        <v>237</v>
      </c>
      <c r="E10" s="566">
        <f>-Resultados!G40*1000000</f>
        <v>2934451091712.7358</v>
      </c>
      <c r="F10" s="567" t="s">
        <v>252</v>
      </c>
      <c r="G10" s="139"/>
      <c r="H10" s="139"/>
      <c r="I10" s="139"/>
      <c r="J10" s="176"/>
    </row>
    <row r="11" spans="2:34" ht="24.95" customHeight="1" thickBot="1" x14ac:dyDescent="0.3">
      <c r="D11" s="5"/>
      <c r="H11" s="177"/>
      <c r="I11" s="178"/>
      <c r="J11" s="176"/>
    </row>
    <row r="12" spans="2:34" s="138" customFormat="1" ht="15.75" thickBot="1" x14ac:dyDescent="0.3">
      <c r="D12" s="146"/>
      <c r="F12" s="181">
        <v>2013</v>
      </c>
      <c r="G12" s="182">
        <v>2014</v>
      </c>
      <c r="H12" s="160">
        <v>2015</v>
      </c>
      <c r="I12" s="160">
        <v>2016</v>
      </c>
      <c r="J12" s="160">
        <v>2017</v>
      </c>
      <c r="K12" s="160">
        <v>2018</v>
      </c>
      <c r="L12" s="160">
        <v>2019</v>
      </c>
      <c r="M12" s="160">
        <v>2020</v>
      </c>
      <c r="N12" s="160">
        <v>2021</v>
      </c>
      <c r="O12" s="160">
        <v>2022</v>
      </c>
      <c r="P12" s="160">
        <v>2023</v>
      </c>
      <c r="Q12" s="160">
        <v>2024</v>
      </c>
      <c r="R12" s="160">
        <v>2025</v>
      </c>
      <c r="S12" s="160">
        <v>2026</v>
      </c>
      <c r="T12" s="160">
        <v>2027</v>
      </c>
      <c r="U12" s="160">
        <v>2028</v>
      </c>
      <c r="V12" s="160">
        <v>2029</v>
      </c>
      <c r="W12" s="160">
        <v>2030</v>
      </c>
      <c r="X12" s="160">
        <v>2031</v>
      </c>
      <c r="Y12" s="160">
        <v>2032</v>
      </c>
      <c r="Z12" s="160">
        <v>2033</v>
      </c>
      <c r="AA12" s="160">
        <v>2034</v>
      </c>
      <c r="AB12" s="160">
        <v>2035</v>
      </c>
      <c r="AC12" s="160">
        <v>2036</v>
      </c>
      <c r="AD12" s="160">
        <v>2037</v>
      </c>
      <c r="AE12" s="160">
        <v>2038</v>
      </c>
      <c r="AF12" s="160">
        <v>2039</v>
      </c>
      <c r="AG12" s="161">
        <v>2040</v>
      </c>
    </row>
    <row r="13" spans="2:34" s="138" customFormat="1" x14ac:dyDescent="0.25">
      <c r="D13" s="318" t="s">
        <v>156</v>
      </c>
      <c r="E13" s="319" t="s">
        <v>155</v>
      </c>
      <c r="F13" s="320"/>
      <c r="G13" s="321">
        <v>161098.79092006257</v>
      </c>
      <c r="H13" s="321">
        <v>166181.45777359055</v>
      </c>
      <c r="I13" s="322">
        <v>172047.66323299828</v>
      </c>
      <c r="J13" s="322">
        <v>139561.5995788124</v>
      </c>
      <c r="K13" s="322">
        <v>133348.65048814626</v>
      </c>
      <c r="L13" s="322">
        <v>125598.39853549295</v>
      </c>
      <c r="M13" s="322">
        <v>129604.98744877518</v>
      </c>
      <c r="N13" s="322">
        <v>133739.38654839111</v>
      </c>
      <c r="O13" s="322">
        <v>138005.67297928478</v>
      </c>
      <c r="P13" s="322">
        <v>142408.05394732396</v>
      </c>
      <c r="Q13" s="322">
        <v>146950.8708682436</v>
      </c>
      <c r="R13" s="322">
        <v>151638.60364894057</v>
      </c>
      <c r="S13" s="322">
        <v>156475.87510534178</v>
      </c>
      <c r="T13" s="322">
        <v>161467.45552120218</v>
      </c>
      <c r="U13" s="322">
        <v>166618.26735232855</v>
      </c>
      <c r="V13" s="322">
        <v>171933.39008086783</v>
      </c>
      <c r="W13" s="322">
        <v>177418.06522444752</v>
      </c>
      <c r="X13" s="322">
        <v>183077.7015051074</v>
      </c>
      <c r="Y13" s="322">
        <v>188917.88018312032</v>
      </c>
      <c r="Z13" s="322">
        <v>194944.36056096185</v>
      </c>
      <c r="AA13" s="322">
        <v>201163.08566285655</v>
      </c>
      <c r="AB13" s="322">
        <v>207580.18809550168</v>
      </c>
      <c r="AC13" s="322">
        <v>214201.99609574818</v>
      </c>
      <c r="AD13" s="322">
        <v>221035.03977120254</v>
      </c>
      <c r="AE13" s="322">
        <v>228086.05753990391</v>
      </c>
      <c r="AF13" s="322">
        <v>235362.00277542684</v>
      </c>
      <c r="AG13" s="323">
        <v>242870.05066396296</v>
      </c>
      <c r="AH13" s="139"/>
    </row>
    <row r="14" spans="2:34" s="138" customFormat="1" x14ac:dyDescent="0.25">
      <c r="D14" s="324" t="s">
        <v>157</v>
      </c>
      <c r="E14" s="313" t="s">
        <v>155</v>
      </c>
      <c r="F14" s="317"/>
      <c r="G14" s="315">
        <v>8846.4653973444765</v>
      </c>
      <c r="H14" s="315">
        <v>9125.571380630694</v>
      </c>
      <c r="I14" s="316">
        <v>9447.7040503669559</v>
      </c>
      <c r="J14" s="316">
        <v>8601.6394193412871</v>
      </c>
      <c r="K14" s="316">
        <v>8321.6052816042557</v>
      </c>
      <c r="L14" s="316">
        <v>7837.9518111951447</v>
      </c>
      <c r="M14" s="316">
        <v>8087.9824739722699</v>
      </c>
      <c r="N14" s="316">
        <v>8345.9891148919851</v>
      </c>
      <c r="O14" s="316">
        <v>8612.2261676570397</v>
      </c>
      <c r="P14" s="316">
        <v>8886.9561824052998</v>
      </c>
      <c r="Q14" s="316">
        <v>9170.4500846240298</v>
      </c>
      <c r="R14" s="316">
        <v>9462.987442323536</v>
      </c>
      <c r="S14" s="316">
        <v>9764.8567417336581</v>
      </c>
      <c r="T14" s="316">
        <v>10076.355671794961</v>
      </c>
      <c r="U14" s="316">
        <v>10397.791417725221</v>
      </c>
      <c r="V14" s="316">
        <v>10729.480963950655</v>
      </c>
      <c r="W14" s="316">
        <v>11071.751406700681</v>
      </c>
      <c r="X14" s="316">
        <v>11424.940276574434</v>
      </c>
      <c r="Y14" s="316">
        <v>11789.395871397159</v>
      </c>
      <c r="Z14" s="316">
        <v>12165.477599694728</v>
      </c>
      <c r="AA14" s="316">
        <v>12553.556335124991</v>
      </c>
      <c r="AB14" s="316">
        <v>12954.014782215479</v>
      </c>
      <c r="AC14" s="316">
        <v>13367.247853768155</v>
      </c>
      <c r="AD14" s="316">
        <v>13793.663060303359</v>
      </c>
      <c r="AE14" s="316">
        <v>14233.680911927037</v>
      </c>
      <c r="AF14" s="316">
        <v>14687.73533301751</v>
      </c>
      <c r="AG14" s="325">
        <v>15156.274090140769</v>
      </c>
      <c r="AH14" s="139"/>
    </row>
    <row r="15" spans="2:34" s="138" customFormat="1" x14ac:dyDescent="0.25">
      <c r="B15" s="5"/>
      <c r="D15" s="324" t="s">
        <v>158</v>
      </c>
      <c r="E15" s="313" t="s">
        <v>155</v>
      </c>
      <c r="F15" s="317"/>
      <c r="G15" s="315">
        <v>55639.611314877096</v>
      </c>
      <c r="H15" s="315">
        <v>57395.041051861466</v>
      </c>
      <c r="I15" s="316">
        <v>59421.086000992167</v>
      </c>
      <c r="J15" s="316">
        <v>59136.271007971351</v>
      </c>
      <c r="K15" s="316">
        <v>59266.066883620559</v>
      </c>
      <c r="L15" s="316">
        <v>55821.510460219084</v>
      </c>
      <c r="M15" s="316">
        <v>57602.216643900072</v>
      </c>
      <c r="N15" s="316">
        <v>59439.727354840485</v>
      </c>
      <c r="O15" s="316">
        <v>61335.854657459895</v>
      </c>
      <c r="P15" s="316">
        <v>63292.468421032871</v>
      </c>
      <c r="Q15" s="316">
        <v>65311.498163663819</v>
      </c>
      <c r="R15" s="316">
        <v>67394.934955084696</v>
      </c>
      <c r="S15" s="316">
        <v>69544.833380151904</v>
      </c>
      <c r="T15" s="316">
        <v>71763.313564978758</v>
      </c>
      <c r="U15" s="316">
        <v>74052.563267701582</v>
      </c>
      <c r="V15" s="316">
        <v>76414.840035941263</v>
      </c>
      <c r="W15" s="316">
        <v>78852.473433087798</v>
      </c>
      <c r="X15" s="316">
        <v>81367.867335603296</v>
      </c>
      <c r="Y15" s="316">
        <v>83963.502303609042</v>
      </c>
      <c r="Z15" s="316">
        <v>86641.938027094177</v>
      </c>
      <c r="AA15" s="316">
        <v>89405.815850158484</v>
      </c>
      <c r="AB15" s="316">
        <v>92257.86137577855</v>
      </c>
      <c r="AC15" s="316">
        <v>95200.887153665884</v>
      </c>
      <c r="AD15" s="316">
        <v>98237.795453867831</v>
      </c>
      <c r="AE15" s="316">
        <v>101371.58112884621</v>
      </c>
      <c r="AF15" s="316">
        <v>104605.33456685641</v>
      </c>
      <c r="AG15" s="325">
        <v>107942.24473953914</v>
      </c>
      <c r="AH15" s="139"/>
    </row>
    <row r="16" spans="2:34" s="138" customFormat="1" x14ac:dyDescent="0.25">
      <c r="B16" s="5"/>
      <c r="D16" s="324" t="s">
        <v>159</v>
      </c>
      <c r="E16" s="313" t="s">
        <v>155</v>
      </c>
      <c r="F16" s="317"/>
      <c r="G16" s="315">
        <v>8380.8619553789777</v>
      </c>
      <c r="H16" s="315">
        <v>8645.2781500711844</v>
      </c>
      <c r="I16" s="316">
        <v>8950.4564687686961</v>
      </c>
      <c r="J16" s="316">
        <v>2580.4918258023858</v>
      </c>
      <c r="K16" s="316">
        <v>2435.5917897378313</v>
      </c>
      <c r="L16" s="316">
        <v>2294.0346764473593</v>
      </c>
      <c r="M16" s="316">
        <v>2367.2143826260303</v>
      </c>
      <c r="N16" s="316">
        <v>2442.7285214318008</v>
      </c>
      <c r="O16" s="316">
        <v>2520.6515612654753</v>
      </c>
      <c r="P16" s="316">
        <v>2601.0603460698439</v>
      </c>
      <c r="Q16" s="316">
        <v>2684.034171109472</v>
      </c>
      <c r="R16" s="316">
        <v>2769.6548611678645</v>
      </c>
      <c r="S16" s="316">
        <v>2858.0068512391194</v>
      </c>
      <c r="T16" s="316">
        <v>2949.1772697936476</v>
      </c>
      <c r="U16" s="316">
        <v>3043.2560247000652</v>
      </c>
      <c r="V16" s="316">
        <v>3140.3358918879971</v>
      </c>
      <c r="W16" s="316">
        <v>3240.5126068392242</v>
      </c>
      <c r="X16" s="316">
        <v>3343.8849589973956</v>
      </c>
      <c r="Y16" s="316">
        <v>3450.5548891894127</v>
      </c>
      <c r="Z16" s="316">
        <v>3560.627590154555</v>
      </c>
      <c r="AA16" s="316">
        <v>3674.2116102804853</v>
      </c>
      <c r="AB16" s="316">
        <v>3791.4189606484329</v>
      </c>
      <c r="AC16" s="316">
        <v>3912.365225493118</v>
      </c>
      <c r="AD16" s="316">
        <v>4037.1696761863486</v>
      </c>
      <c r="AE16" s="316">
        <v>4165.9553888566934</v>
      </c>
      <c r="AF16" s="316">
        <v>4298.8493657612216</v>
      </c>
      <c r="AG16" s="325">
        <v>4435.9826605290045</v>
      </c>
      <c r="AH16" s="139"/>
    </row>
    <row r="17" spans="2:34" s="138" customFormat="1" ht="15.75" thickBot="1" x14ac:dyDescent="0.3">
      <c r="B17" s="5"/>
      <c r="D17" s="326" t="s">
        <v>160</v>
      </c>
      <c r="E17" s="327" t="s">
        <v>155</v>
      </c>
      <c r="F17" s="328"/>
      <c r="G17" s="329">
        <v>233732.9278666804</v>
      </c>
      <c r="H17" s="329">
        <v>241107.20174087415</v>
      </c>
      <c r="I17" s="330">
        <v>249618.28596232698</v>
      </c>
      <c r="J17" s="330">
        <v>210095.04281741093</v>
      </c>
      <c r="K17" s="330">
        <v>203168.94846063075</v>
      </c>
      <c r="L17" s="330">
        <v>191360.7259269839</v>
      </c>
      <c r="M17" s="330">
        <v>197465.13308405469</v>
      </c>
      <c r="N17" s="330">
        <v>203764.27082943605</v>
      </c>
      <c r="O17" s="330">
        <v>210264.35106889508</v>
      </c>
      <c r="P17" s="330">
        <v>216971.78386799284</v>
      </c>
      <c r="Q17" s="330">
        <v>223893.18377338181</v>
      </c>
      <c r="R17" s="330">
        <v>231035.37633575269</v>
      </c>
      <c r="S17" s="330">
        <v>238405.40484086322</v>
      </c>
      <c r="T17" s="330">
        <v>246010.53725528676</v>
      </c>
      <c r="U17" s="330">
        <v>253858.27339373043</v>
      </c>
      <c r="V17" s="330">
        <v>261956.35231499045</v>
      </c>
      <c r="W17" s="330">
        <v>270312.75995383866</v>
      </c>
      <c r="X17" s="330">
        <v>278935.73699636612</v>
      </c>
      <c r="Y17" s="330">
        <v>287833.78700655024</v>
      </c>
      <c r="Z17" s="330">
        <v>297015.68481205922</v>
      </c>
      <c r="AA17" s="330">
        <v>306490.48515756393</v>
      </c>
      <c r="AB17" s="330">
        <v>316267.53163409024</v>
      </c>
      <c r="AC17" s="330">
        <v>326356.46589321771</v>
      </c>
      <c r="AD17" s="330">
        <v>336767.23715521139</v>
      </c>
      <c r="AE17" s="330">
        <v>347510.11202046263</v>
      </c>
      <c r="AF17" s="330">
        <v>358595.68459391542</v>
      </c>
      <c r="AG17" s="331">
        <v>370034.88693246135</v>
      </c>
      <c r="AH17" s="139"/>
    </row>
    <row r="18" spans="2:34" s="1" customFormat="1" ht="14.25" customHeight="1" x14ac:dyDescent="0.25">
      <c r="B18" s="5"/>
      <c r="C18" s="138"/>
      <c r="D18" s="143"/>
      <c r="E18" s="314"/>
      <c r="F18" s="144"/>
      <c r="G18" s="144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  <c r="AA18" s="143"/>
      <c r="AB18" s="143"/>
      <c r="AC18" s="143"/>
      <c r="AD18" s="143"/>
      <c r="AE18" s="143"/>
      <c r="AF18" s="143"/>
      <c r="AG18" s="143"/>
      <c r="AH18" s="139"/>
    </row>
    <row r="19" spans="2:34" s="138" customFormat="1" x14ac:dyDescent="0.25">
      <c r="B19" s="5"/>
      <c r="D19" s="146"/>
      <c r="F19" s="366">
        <f>F21/'Sector Energía Tradicional'!C19</f>
        <v>0</v>
      </c>
      <c r="G19" s="31"/>
      <c r="H19" s="142"/>
      <c r="I19" s="142"/>
      <c r="J19" s="142"/>
      <c r="K19" s="142"/>
      <c r="L19" s="142"/>
      <c r="M19" s="142"/>
      <c r="N19" s="142"/>
      <c r="O19" s="142"/>
      <c r="P19" s="142"/>
      <c r="Q19" s="142"/>
      <c r="R19" s="142"/>
      <c r="S19" s="142"/>
      <c r="T19" s="142"/>
      <c r="U19" s="142"/>
      <c r="V19" s="142"/>
      <c r="W19" s="142"/>
      <c r="X19" s="142"/>
      <c r="Y19" s="142"/>
      <c r="Z19" s="142"/>
      <c r="AA19" s="142"/>
      <c r="AB19" s="142"/>
      <c r="AC19" s="142"/>
      <c r="AD19" s="142"/>
      <c r="AE19" s="142"/>
      <c r="AF19" s="142"/>
      <c r="AG19" s="142"/>
      <c r="AH19" s="139"/>
    </row>
    <row r="20" spans="2:34" s="138" customFormat="1" ht="15.75" customHeight="1" thickBot="1" x14ac:dyDescent="0.3">
      <c r="B20" s="210"/>
      <c r="C20" s="210"/>
      <c r="D20" s="162"/>
      <c r="E20" s="174"/>
      <c r="F20" s="186"/>
      <c r="G20" s="173"/>
      <c r="H20" s="173"/>
      <c r="I20" s="173"/>
      <c r="J20" s="173"/>
      <c r="K20" s="173"/>
      <c r="L20" s="173"/>
      <c r="M20" s="173"/>
      <c r="N20" s="173"/>
      <c r="O20" s="173"/>
      <c r="P20" s="173"/>
      <c r="Q20" s="173"/>
      <c r="R20" s="173"/>
      <c r="S20" s="173"/>
      <c r="T20" s="173"/>
      <c r="U20" s="173"/>
      <c r="V20" s="173"/>
      <c r="W20" s="173"/>
      <c r="X20" s="173"/>
      <c r="Y20" s="173"/>
      <c r="Z20" s="173"/>
      <c r="AA20" s="173"/>
      <c r="AB20" s="173"/>
      <c r="AC20" s="173"/>
      <c r="AD20" s="173"/>
      <c r="AE20" s="173"/>
      <c r="AF20" s="173"/>
    </row>
    <row r="21" spans="2:34" s="138" customFormat="1" ht="15" customHeight="1" x14ac:dyDescent="0.25">
      <c r="B21" s="648" t="s">
        <v>190</v>
      </c>
      <c r="C21" s="15"/>
      <c r="D21" s="387" t="s">
        <v>174</v>
      </c>
      <c r="E21" s="405" t="s">
        <v>100</v>
      </c>
      <c r="F21" s="378"/>
      <c r="G21" s="378">
        <f>'calculo proyeccion demanda'!F34</f>
        <v>64290000</v>
      </c>
      <c r="H21" s="378">
        <f>'calculo proyeccion demanda'!G34</f>
        <v>67346000</v>
      </c>
      <c r="I21" s="378">
        <f>'calculo proyeccion demanda'!H34</f>
        <v>70249000</v>
      </c>
      <c r="J21" s="378">
        <f>'calculo proyeccion demanda'!I34</f>
        <v>72168000</v>
      </c>
      <c r="K21" s="378">
        <f>'calculo proyeccion demanda'!J34</f>
        <v>73672620</v>
      </c>
      <c r="L21" s="378">
        <f>'calculo proyeccion demanda'!K34</f>
        <v>73289570</v>
      </c>
      <c r="M21" s="378">
        <f>'calculo proyeccion demanda'!L34</f>
        <v>73142040</v>
      </c>
      <c r="N21" s="378">
        <f>'calculo proyeccion demanda'!M34</f>
        <v>72858620</v>
      </c>
      <c r="O21" s="378">
        <f>'calculo proyeccion demanda'!N34</f>
        <v>72592810</v>
      </c>
      <c r="P21" s="378">
        <f>'calculo proyeccion demanda'!O34</f>
        <v>72773740</v>
      </c>
      <c r="Q21" s="378">
        <f>'calculo proyeccion demanda'!P34</f>
        <v>72689680</v>
      </c>
      <c r="R21" s="378">
        <f>'calculo proyeccion demanda'!Q34</f>
        <v>72589690</v>
      </c>
      <c r="S21" s="378">
        <f>'calculo proyeccion demanda'!R34</f>
        <v>72623460</v>
      </c>
      <c r="T21" s="378">
        <f>'calculo proyeccion demanda'!S34</f>
        <v>72623460</v>
      </c>
      <c r="U21" s="378">
        <f>'calculo proyeccion demanda'!T34</f>
        <v>72623460</v>
      </c>
      <c r="V21" s="378">
        <f>'calculo proyeccion demanda'!U34</f>
        <v>73208614.132957503</v>
      </c>
      <c r="W21" s="378">
        <f>'calculo proyeccion demanda'!V34</f>
        <v>73798483.069634318</v>
      </c>
      <c r="X21" s="378">
        <f>'calculo proyeccion demanda'!W34</f>
        <v>74393104.798951417</v>
      </c>
      <c r="Y21" s="378">
        <f>'calculo proyeccion demanda'!X34</f>
        <v>74992517.615920588</v>
      </c>
      <c r="Z21" s="378">
        <f>'calculo proyeccion demanda'!Y34</f>
        <v>75596760.124110714</v>
      </c>
      <c r="AA21" s="378">
        <f>'calculo proyeccion demanda'!Z34</f>
        <v>76205871.238133937</v>
      </c>
      <c r="AB21" s="378">
        <f>'calculo proyeccion demanda'!AA34</f>
        <v>76819890.186151862</v>
      </c>
      <c r="AC21" s="378">
        <f>'calculo proyeccion demanda'!AB34</f>
        <v>77438856.512401924</v>
      </c>
      <c r="AD21" s="378">
        <f>'calculo proyeccion demanda'!AC34</f>
        <v>78062810.079744145</v>
      </c>
      <c r="AE21" s="378">
        <f>'calculo proyeccion demanda'!AD34</f>
        <v>78691791.072228387</v>
      </c>
      <c r="AF21" s="378">
        <f>'calculo proyeccion demanda'!AE34</f>
        <v>79325839.997682273</v>
      </c>
      <c r="AG21" s="558">
        <f>'calculo proyeccion demanda'!AF34</f>
        <v>79964997.690320015</v>
      </c>
    </row>
    <row r="22" spans="2:34" s="138" customFormat="1" x14ac:dyDescent="0.25">
      <c r="B22" s="649"/>
      <c r="C22" s="15"/>
      <c r="D22" s="388" t="s">
        <v>163</v>
      </c>
      <c r="E22" s="406" t="s">
        <v>100</v>
      </c>
      <c r="F22" s="365">
        <f>'Sector Energía Tradicional'!D28</f>
        <v>3286894.7199999997</v>
      </c>
      <c r="G22" s="365">
        <f>G21*G23</f>
        <v>3397524.3268731725</v>
      </c>
      <c r="H22" s="365">
        <f>H21*H23</f>
        <v>3947558.9320372939</v>
      </c>
      <c r="I22" s="365">
        <f t="shared" ref="I22:AG22" si="0">I21*I23</f>
        <v>4523004.1221875343</v>
      </c>
      <c r="J22" s="365">
        <f t="shared" si="0"/>
        <v>5062913.3913435275</v>
      </c>
      <c r="K22" s="365">
        <f t="shared" si="0"/>
        <v>5593503.6729103448</v>
      </c>
      <c r="L22" s="365">
        <f t="shared" si="0"/>
        <v>5987245.5119129242</v>
      </c>
      <c r="M22" s="365">
        <f t="shared" si="0"/>
        <v>6397166.6499667335</v>
      </c>
      <c r="N22" s="365">
        <f t="shared" si="0"/>
        <v>6792716.2942392109</v>
      </c>
      <c r="O22" s="365">
        <f t="shared" si="0"/>
        <v>7186739.1100949608</v>
      </c>
      <c r="P22" s="365">
        <f t="shared" si="0"/>
        <v>7624499.8070079805</v>
      </c>
      <c r="Q22" s="365">
        <f t="shared" si="0"/>
        <v>8035056.3849673225</v>
      </c>
      <c r="R22" s="365">
        <f t="shared" si="0"/>
        <v>8442790.2471372094</v>
      </c>
      <c r="S22" s="365">
        <f t="shared" si="0"/>
        <v>8865699.4815943465</v>
      </c>
      <c r="T22" s="365">
        <f t="shared" si="0"/>
        <v>9284680.9815943465</v>
      </c>
      <c r="U22" s="365">
        <f t="shared" si="0"/>
        <v>9703662.4815943465</v>
      </c>
      <c r="V22" s="365">
        <f t="shared" si="0"/>
        <v>10204205.875812652</v>
      </c>
      <c r="W22" s="365">
        <f t="shared" si="0"/>
        <v>10712185.423689069</v>
      </c>
      <c r="X22" s="365">
        <f t="shared" si="0"/>
        <v>11227688.461027151</v>
      </c>
      <c r="Y22" s="365">
        <f t="shared" si="0"/>
        <v>11750803.248260152</v>
      </c>
      <c r="Z22" s="365">
        <f t="shared" si="0"/>
        <v>12281618.97968124</v>
      </c>
      <c r="AA22" s="365">
        <f t="shared" si="0"/>
        <v>12820225.792762442</v>
      </c>
      <c r="AB22" s="365">
        <f t="shared" si="0"/>
        <v>13366714.777563121</v>
      </c>
      <c r="AC22" s="365">
        <f t="shared" si="0"/>
        <v>13921177.986228835</v>
      </c>
      <c r="AD22" s="365">
        <f t="shared" si="0"/>
        <v>14483708.442581439</v>
      </c>
      <c r="AE22" s="365">
        <f t="shared" si="0"/>
        <v>15054400.151801258</v>
      </c>
      <c r="AF22" s="365">
        <f t="shared" si="0"/>
        <v>15633348.110202188</v>
      </c>
      <c r="AG22" s="379">
        <f t="shared" si="0"/>
        <v>16220648.315100646</v>
      </c>
    </row>
    <row r="23" spans="2:34" s="138" customFormat="1" x14ac:dyDescent="0.25">
      <c r="B23" s="649"/>
      <c r="C23" s="15"/>
      <c r="D23" s="388" t="s">
        <v>270</v>
      </c>
      <c r="E23" s="406" t="s">
        <v>101</v>
      </c>
      <c r="F23" s="184">
        <f>'Sector Energía Tradicional'!E28</f>
        <v>5.2846855294340842E-2</v>
      </c>
      <c r="G23" s="184">
        <f>F23</f>
        <v>5.2846855294340842E-2</v>
      </c>
      <c r="H23" s="184">
        <f>G23+$E$7</f>
        <v>5.8616086063571611E-2</v>
      </c>
      <c r="I23" s="184">
        <f t="shared" ref="I23:AG23" si="1">H23+$E$7</f>
        <v>6.4385316832802381E-2</v>
      </c>
      <c r="J23" s="184">
        <f t="shared" si="1"/>
        <v>7.0154547602033143E-2</v>
      </c>
      <c r="K23" s="184">
        <f t="shared" si="1"/>
        <v>7.5923778371263906E-2</v>
      </c>
      <c r="L23" s="184">
        <f t="shared" si="1"/>
        <v>8.1693009140494668E-2</v>
      </c>
      <c r="M23" s="184">
        <f t="shared" si="1"/>
        <v>8.7462239909725431E-2</v>
      </c>
      <c r="N23" s="184">
        <f t="shared" si="1"/>
        <v>9.3231470678956194E-2</v>
      </c>
      <c r="O23" s="184">
        <f t="shared" si="1"/>
        <v>9.9000701448186956E-2</v>
      </c>
      <c r="P23" s="184">
        <f t="shared" si="1"/>
        <v>0.10476993221741772</v>
      </c>
      <c r="Q23" s="184">
        <f t="shared" si="1"/>
        <v>0.11053916298664848</v>
      </c>
      <c r="R23" s="184">
        <f t="shared" si="1"/>
        <v>0.11630839375587924</v>
      </c>
      <c r="S23" s="184">
        <f t="shared" si="1"/>
        <v>0.12207762452511001</v>
      </c>
      <c r="T23" s="184">
        <f t="shared" si="1"/>
        <v>0.12784685529434078</v>
      </c>
      <c r="U23" s="184">
        <f t="shared" si="1"/>
        <v>0.13361608606357156</v>
      </c>
      <c r="V23" s="184">
        <f t="shared" si="1"/>
        <v>0.13938531683280234</v>
      </c>
      <c r="W23" s="184">
        <f t="shared" si="1"/>
        <v>0.14515454760203311</v>
      </c>
      <c r="X23" s="184">
        <f t="shared" si="1"/>
        <v>0.15092377837126389</v>
      </c>
      <c r="Y23" s="184">
        <f t="shared" si="1"/>
        <v>0.15669300914049467</v>
      </c>
      <c r="Z23" s="184">
        <f t="shared" si="1"/>
        <v>0.16246223990972544</v>
      </c>
      <c r="AA23" s="184">
        <f t="shared" si="1"/>
        <v>0.16823147067895622</v>
      </c>
      <c r="AB23" s="184">
        <f t="shared" si="1"/>
        <v>0.174000701448187</v>
      </c>
      <c r="AC23" s="184">
        <f t="shared" si="1"/>
        <v>0.17976993221741777</v>
      </c>
      <c r="AD23" s="184">
        <f t="shared" si="1"/>
        <v>0.18553916298664855</v>
      </c>
      <c r="AE23" s="184">
        <f t="shared" si="1"/>
        <v>0.19130839375587932</v>
      </c>
      <c r="AF23" s="184">
        <f t="shared" si="1"/>
        <v>0.1970776245251101</v>
      </c>
      <c r="AG23" s="188">
        <f t="shared" si="1"/>
        <v>0.20284685529434088</v>
      </c>
    </row>
    <row r="24" spans="2:34" s="138" customFormat="1" x14ac:dyDescent="0.25">
      <c r="B24" s="649"/>
      <c r="C24" s="15"/>
      <c r="D24" s="388" t="s">
        <v>162</v>
      </c>
      <c r="E24" s="406" t="s">
        <v>267</v>
      </c>
      <c r="F24" s="333"/>
      <c r="G24" s="221">
        <f>G22*(G13+G16)</f>
        <v>575811243554.3335</v>
      </c>
      <c r="H24" s="221">
        <f t="shared" ref="H24:AG24" si="2">H22*(H13+H16)</f>
        <v>690138842954.3761</v>
      </c>
      <c r="I24" s="221">
        <f t="shared" si="2"/>
        <v>818655241519.28491</v>
      </c>
      <c r="J24" s="221">
        <f t="shared" si="2"/>
        <v>719653098046</v>
      </c>
      <c r="K24" s="221">
        <f t="shared" si="2"/>
        <v>759509657904.69287</v>
      </c>
      <c r="L24" s="221">
        <f t="shared" si="2"/>
        <v>765723396755.81299</v>
      </c>
      <c r="M24" s="221">
        <f t="shared" si="2"/>
        <v>844248168278.51843</v>
      </c>
      <c r="N24" s="221">
        <f t="shared" si="2"/>
        <v>925046472018.74524</v>
      </c>
      <c r="O24" s="221">
        <f t="shared" si="2"/>
        <v>1009926032573.4697</v>
      </c>
      <c r="P24" s="221">
        <f t="shared" si="2"/>
        <v>1105621963944.3792</v>
      </c>
      <c r="Q24" s="221">
        <f t="shared" si="2"/>
        <v>1202324899150.4329</v>
      </c>
      <c r="R24" s="221">
        <f t="shared" si="2"/>
        <v>1303636539026.5845</v>
      </c>
      <c r="S24" s="221">
        <f t="shared" si="2"/>
        <v>1412606314662.8743</v>
      </c>
      <c r="T24" s="221">
        <f t="shared" si="2"/>
        <v>1526555983532.3403</v>
      </c>
      <c r="U24" s="221">
        <f t="shared" si="2"/>
        <v>1646338158963.8147</v>
      </c>
      <c r="V24" s="221">
        <f t="shared" si="2"/>
        <v>1786488343271.6091</v>
      </c>
      <c r="W24" s="221">
        <f t="shared" si="2"/>
        <v>1935248184108.707</v>
      </c>
      <c r="X24" s="221">
        <f t="shared" si="2"/>
        <v>2093083495229.4048</v>
      </c>
      <c r="Y24" s="221">
        <f t="shared" si="2"/>
        <v>2260483631710.4189</v>
      </c>
      <c r="Z24" s="221">
        <f t="shared" si="2"/>
        <v>2437962630038.1509</v>
      </c>
      <c r="AA24" s="221">
        <f t="shared" si="2"/>
        <v>2626060401820.8188</v>
      </c>
      <c r="AB24" s="221">
        <f t="shared" si="2"/>
        <v>2825343983594.707</v>
      </c>
      <c r="AC24" s="221">
        <f t="shared" si="2"/>
        <v>3036408845305.6265</v>
      </c>
      <c r="AD24" s="221">
        <f t="shared" si="2"/>
        <v>3259880260163.6045</v>
      </c>
      <c r="AE24" s="221">
        <f t="shared" si="2"/>
        <v>3496414738690.8813</v>
      </c>
      <c r="AF24" s="221">
        <f t="shared" si="2"/>
        <v>3746701529910.8882</v>
      </c>
      <c r="AG24" s="281">
        <f t="shared" si="2"/>
        <v>4011464192759.1445</v>
      </c>
    </row>
    <row r="25" spans="2:34" s="138" customFormat="1" x14ac:dyDescent="0.25">
      <c r="B25" s="649"/>
      <c r="C25" s="15"/>
      <c r="D25" s="388" t="s">
        <v>161</v>
      </c>
      <c r="E25" s="406" t="s">
        <v>267</v>
      </c>
      <c r="F25" s="333"/>
      <c r="G25" s="221">
        <f>G22*(G14+G15)</f>
        <v>219093014374.38239</v>
      </c>
      <c r="H25" s="221">
        <f t="shared" ref="H25:AG25" si="3">H22*(H14+H15)</f>
        <v>262594037772.47546</v>
      </c>
      <c r="I25" s="221">
        <f t="shared" si="3"/>
        <v>311493821292.36517</v>
      </c>
      <c r="J25" s="221">
        <f t="shared" si="3"/>
        <v>342951173804.06952</v>
      </c>
      <c r="K25" s="221">
        <f t="shared" si="3"/>
        <v>378051892499.64526</v>
      </c>
      <c r="L25" s="221">
        <f t="shared" si="3"/>
        <v>381144829775.315</v>
      </c>
      <c r="M25" s="221">
        <f t="shared" si="3"/>
        <v>420231151026.5271</v>
      </c>
      <c r="N25" s="221">
        <f t="shared" si="3"/>
        <v>460449140780.63092</v>
      </c>
      <c r="O25" s="221">
        <f t="shared" si="3"/>
        <v>502698608141.95129</v>
      </c>
      <c r="P25" s="221">
        <f t="shared" si="3"/>
        <v>550332008958.86133</v>
      </c>
      <c r="Q25" s="221">
        <f t="shared" si="3"/>
        <v>598466653837.21094</v>
      </c>
      <c r="R25" s="221">
        <f t="shared" si="3"/>
        <v>648895317632.06665</v>
      </c>
      <c r="S25" s="221">
        <f t="shared" si="3"/>
        <v>703135878599.00916</v>
      </c>
      <c r="T25" s="221">
        <f t="shared" si="3"/>
        <v>759855220502.64478</v>
      </c>
      <c r="U25" s="221">
        <f t="shared" si="3"/>
        <v>819477738318.3114</v>
      </c>
      <c r="V25" s="221">
        <f t="shared" si="3"/>
        <v>889238592390.80103</v>
      </c>
      <c r="W25" s="221">
        <f t="shared" si="3"/>
        <v>963284970565.32068</v>
      </c>
      <c r="X25" s="221">
        <f t="shared" si="3"/>
        <v>1041848735293.5602</v>
      </c>
      <c r="Y25" s="221">
        <f t="shared" si="3"/>
        <v>1125173466905.1865</v>
      </c>
      <c r="Z25" s="221">
        <f t="shared" si="3"/>
        <v>1213515031095.2234</v>
      </c>
      <c r="AA25" s="221">
        <f t="shared" si="3"/>
        <v>1307142173103.6367</v>
      </c>
      <c r="AB25" s="221">
        <f t="shared" si="3"/>
        <v>1406337139816.2</v>
      </c>
      <c r="AC25" s="221">
        <f t="shared" si="3"/>
        <v>1511396331071.4109</v>
      </c>
      <c r="AD25" s="221">
        <f t="shared" si="3"/>
        <v>1622630981516.4136</v>
      </c>
      <c r="AE25" s="221">
        <f t="shared" si="3"/>
        <v>1740367874415.6411</v>
      </c>
      <c r="AF25" s="221">
        <f t="shared" si="3"/>
        <v>1864950088879.4114</v>
      </c>
      <c r="AG25" s="281">
        <f t="shared" si="3"/>
        <v>1996737782046.0325</v>
      </c>
    </row>
    <row r="26" spans="2:34" s="138" customFormat="1" ht="15.75" thickBot="1" x14ac:dyDescent="0.3">
      <c r="B26" s="649"/>
      <c r="C26" s="15"/>
      <c r="D26" s="389" t="s">
        <v>103</v>
      </c>
      <c r="E26" s="407" t="s">
        <v>267</v>
      </c>
      <c r="F26" s="334"/>
      <c r="G26" s="335">
        <f>G17*G22</f>
        <v>794113308418.33911</v>
      </c>
      <c r="H26" s="335">
        <f t="shared" ref="H26:AG26" si="4">H17*H22</f>
        <v>951784887810.70557</v>
      </c>
      <c r="I26" s="335">
        <f t="shared" si="4"/>
        <v>1129024536380.9917</v>
      </c>
      <c r="J26" s="335">
        <f t="shared" si="4"/>
        <v>1063693005735.1616</v>
      </c>
      <c r="K26" s="335">
        <f t="shared" si="4"/>
        <v>1136426259435.8706</v>
      </c>
      <c r="L26" s="335">
        <f t="shared" si="4"/>
        <v>1145723647462.7334</v>
      </c>
      <c r="M26" s="335">
        <f t="shared" si="4"/>
        <v>1263217363896.5574</v>
      </c>
      <c r="N26" s="335">
        <f t="shared" si="4"/>
        <v>1384112882646.8818</v>
      </c>
      <c r="O26" s="335">
        <f t="shared" si="4"/>
        <v>1511115035285.5654</v>
      </c>
      <c r="P26" s="335">
        <f t="shared" si="4"/>
        <v>1654301324227.6887</v>
      </c>
      <c r="Q26" s="335">
        <f t="shared" si="4"/>
        <v>1798994355828.9736</v>
      </c>
      <c r="R26" s="335">
        <f t="shared" si="4"/>
        <v>1950583222071.1677</v>
      </c>
      <c r="S26" s="335">
        <f t="shared" si="4"/>
        <v>2113630674106.9314</v>
      </c>
      <c r="T26" s="335">
        <f t="shared" si="4"/>
        <v>2284129356525.9683</v>
      </c>
      <c r="U26" s="335">
        <f t="shared" si="4"/>
        <v>2463355003173.0625</v>
      </c>
      <c r="V26" s="335">
        <f t="shared" si="4"/>
        <v>2673056549499.0747</v>
      </c>
      <c r="W26" s="335">
        <f t="shared" si="4"/>
        <v>2895640407014.6729</v>
      </c>
      <c r="X26" s="335">
        <f t="shared" si="4"/>
        <v>3131803555642.2041</v>
      </c>
      <c r="Y26" s="335">
        <f t="shared" si="4"/>
        <v>3382278199315.5913</v>
      </c>
      <c r="Z26" s="335">
        <f t="shared" si="4"/>
        <v>3647833471850.8076</v>
      </c>
      <c r="AA26" s="335">
        <f t="shared" si="4"/>
        <v>3929277223053.2754</v>
      </c>
      <c r="AB26" s="335">
        <f t="shared" si="4"/>
        <v>4227457888756.8057</v>
      </c>
      <c r="AC26" s="335">
        <f t="shared" si="4"/>
        <v>4543266448656.1035</v>
      </c>
      <c r="AD26" s="335">
        <f t="shared" si="4"/>
        <v>4877638475969.7607</v>
      </c>
      <c r="AE26" s="335">
        <f t="shared" si="4"/>
        <v>5231556283153.3252</v>
      </c>
      <c r="AF26" s="335">
        <f t="shared" si="4"/>
        <v>5606051168072.9473</v>
      </c>
      <c r="AG26" s="336">
        <f t="shared" si="4"/>
        <v>6002205765249.4873</v>
      </c>
    </row>
    <row r="27" spans="2:34" s="138" customFormat="1" ht="15.75" thickBot="1" x14ac:dyDescent="0.3">
      <c r="B27" s="649"/>
      <c r="C27" s="15"/>
      <c r="D27" s="162"/>
      <c r="E27" s="174"/>
      <c r="F27" s="173"/>
      <c r="G27" s="221"/>
      <c r="H27" s="221"/>
      <c r="I27" s="221"/>
      <c r="J27" s="221"/>
      <c r="K27" s="221"/>
      <c r="L27" s="221"/>
      <c r="M27" s="221"/>
      <c r="N27" s="221"/>
      <c r="O27" s="221"/>
      <c r="P27" s="221"/>
      <c r="Q27" s="221"/>
      <c r="R27" s="221"/>
      <c r="S27" s="221"/>
      <c r="T27" s="221"/>
      <c r="U27" s="221"/>
      <c r="V27" s="221"/>
      <c r="W27" s="221"/>
      <c r="X27" s="221"/>
      <c r="Y27" s="221"/>
      <c r="Z27" s="221"/>
      <c r="AA27" s="221"/>
      <c r="AB27" s="221"/>
      <c r="AC27" s="221"/>
      <c r="AD27" s="221"/>
      <c r="AE27" s="221"/>
      <c r="AF27" s="221"/>
      <c r="AG27" s="221"/>
    </row>
    <row r="28" spans="2:34" s="138" customFormat="1" x14ac:dyDescent="0.25">
      <c r="B28" s="649"/>
      <c r="C28" s="15"/>
      <c r="D28" s="398" t="s">
        <v>192</v>
      </c>
      <c r="E28" s="399" t="s">
        <v>100</v>
      </c>
      <c r="F28" s="400">
        <f>F29*F21</f>
        <v>0</v>
      </c>
      <c r="G28" s="400">
        <f t="shared" ref="G28:AG28" si="5">G29*G21</f>
        <v>13931242.168182829</v>
      </c>
      <c r="H28" s="400">
        <f t="shared" si="5"/>
        <v>14498788.502374023</v>
      </c>
      <c r="I28" s="400">
        <f t="shared" si="5"/>
        <v>15025019.063496217</v>
      </c>
      <c r="J28" s="400">
        <f t="shared" si="5"/>
        <v>15334011.026536508</v>
      </c>
      <c r="K28" s="400">
        <f t="shared" si="5"/>
        <v>15550144.276526529</v>
      </c>
      <c r="L28" s="400">
        <f t="shared" si="5"/>
        <v>15366268.753622301</v>
      </c>
      <c r="M28" s="400">
        <f t="shared" si="5"/>
        <v>15232519.415499147</v>
      </c>
      <c r="N28" s="400">
        <f t="shared" si="5"/>
        <v>15071075.499971682</v>
      </c>
      <c r="O28" s="400">
        <f t="shared" si="5"/>
        <v>14914046.343364187</v>
      </c>
      <c r="P28" s="400">
        <f t="shared" si="5"/>
        <v>14848918.336122792</v>
      </c>
      <c r="Q28" s="400">
        <f t="shared" si="5"/>
        <v>14729584.998182956</v>
      </c>
      <c r="R28" s="400">
        <f t="shared" si="5"/>
        <v>14607282.383510148</v>
      </c>
      <c r="S28" s="400">
        <f t="shared" si="5"/>
        <v>14511989.489443708</v>
      </c>
      <c r="T28" s="400">
        <f t="shared" si="5"/>
        <v>14409901.030799281</v>
      </c>
      <c r="U28" s="400">
        <f t="shared" si="5"/>
        <v>14307812.572154853</v>
      </c>
      <c r="V28" s="400">
        <f t="shared" si="5"/>
        <v>14320184.897624468</v>
      </c>
      <c r="W28" s="400">
        <f t="shared" si="5"/>
        <v>14331827.719251044</v>
      </c>
      <c r="X28" s="400">
        <f t="shared" si="5"/>
        <v>14342728.478042437</v>
      </c>
      <c r="Y28" s="400">
        <f t="shared" si="5"/>
        <v>14352874.459981875</v>
      </c>
      <c r="Z28" s="400">
        <f t="shared" si="5"/>
        <v>14362252.794345122</v>
      </c>
      <c r="AA28" s="400">
        <f t="shared" si="5"/>
        <v>14370850.452000579</v>
      </c>
      <c r="AB28" s="400">
        <f t="shared" si="5"/>
        <v>14378654.243692189</v>
      </c>
      <c r="AC28" s="400">
        <f t="shared" si="5"/>
        <v>14385650.81830493</v>
      </c>
      <c r="AD28" s="400">
        <f t="shared" si="5"/>
        <v>14391826.661112761</v>
      </c>
      <c r="AE28" s="400">
        <f t="shared" si="5"/>
        <v>14397168.092008853</v>
      </c>
      <c r="AF28" s="400">
        <f t="shared" si="5"/>
        <v>14401661.263717901</v>
      </c>
      <c r="AG28" s="465">
        <f t="shared" si="5"/>
        <v>14405292.15999038</v>
      </c>
      <c r="AH28" s="44"/>
    </row>
    <row r="29" spans="2:34" s="138" customFormat="1" x14ac:dyDescent="0.25">
      <c r="B29" s="649"/>
      <c r="C29" s="15"/>
      <c r="D29" s="390" t="s">
        <v>270</v>
      </c>
      <c r="E29" s="391" t="s">
        <v>101</v>
      </c>
      <c r="F29" s="459">
        <f>'Sector Energía Tradicional'!E29</f>
        <v>0.21669376525404929</v>
      </c>
      <c r="G29" s="459">
        <f>'Sector Energía Tradicional'!E29</f>
        <v>0.21669376525404929</v>
      </c>
      <c r="H29" s="459">
        <f>G29-$E$8</f>
        <v>0.21528804238372024</v>
      </c>
      <c r="I29" s="459">
        <f t="shared" ref="I29:AG29" si="6">H29-$E$8</f>
        <v>0.21388231951339118</v>
      </c>
      <c r="J29" s="459">
        <f t="shared" si="6"/>
        <v>0.21247659664306212</v>
      </c>
      <c r="K29" s="459">
        <f t="shared" si="6"/>
        <v>0.21107087377273306</v>
      </c>
      <c r="L29" s="459">
        <f t="shared" si="6"/>
        <v>0.20966515090240401</v>
      </c>
      <c r="M29" s="459">
        <f t="shared" si="6"/>
        <v>0.20825942803207495</v>
      </c>
      <c r="N29" s="459">
        <f t="shared" si="6"/>
        <v>0.20685370516174589</v>
      </c>
      <c r="O29" s="459">
        <f t="shared" si="6"/>
        <v>0.20544798229141684</v>
      </c>
      <c r="P29" s="459">
        <f t="shared" si="6"/>
        <v>0.20404225942108778</v>
      </c>
      <c r="Q29" s="459">
        <f t="shared" si="6"/>
        <v>0.20263653655075872</v>
      </c>
      <c r="R29" s="459">
        <f t="shared" si="6"/>
        <v>0.20123081368042967</v>
      </c>
      <c r="S29" s="459">
        <f t="shared" si="6"/>
        <v>0.19982509081010061</v>
      </c>
      <c r="T29" s="459">
        <f t="shared" si="6"/>
        <v>0.19841936793977155</v>
      </c>
      <c r="U29" s="459">
        <f t="shared" si="6"/>
        <v>0.19701364506944249</v>
      </c>
      <c r="V29" s="459">
        <f t="shared" si="6"/>
        <v>0.19560792219911344</v>
      </c>
      <c r="W29" s="459">
        <f t="shared" si="6"/>
        <v>0.19420219932878438</v>
      </c>
      <c r="X29" s="459">
        <f t="shared" si="6"/>
        <v>0.19279647645845532</v>
      </c>
      <c r="Y29" s="459">
        <f t="shared" si="6"/>
        <v>0.19139075358812627</v>
      </c>
      <c r="Z29" s="459">
        <f t="shared" si="6"/>
        <v>0.18998503071779721</v>
      </c>
      <c r="AA29" s="459">
        <f t="shared" si="6"/>
        <v>0.18857930784746815</v>
      </c>
      <c r="AB29" s="459">
        <f t="shared" si="6"/>
        <v>0.1871735849771391</v>
      </c>
      <c r="AC29" s="459">
        <f t="shared" si="6"/>
        <v>0.18576786210681004</v>
      </c>
      <c r="AD29" s="459">
        <f t="shared" si="6"/>
        <v>0.18436213923648098</v>
      </c>
      <c r="AE29" s="459">
        <f t="shared" si="6"/>
        <v>0.18295641636615192</v>
      </c>
      <c r="AF29" s="459">
        <f t="shared" si="6"/>
        <v>0.18155069349582287</v>
      </c>
      <c r="AG29" s="559">
        <f t="shared" si="6"/>
        <v>0.18014497062549381</v>
      </c>
    </row>
    <row r="30" spans="2:34" s="138" customFormat="1" ht="15.75" thickBot="1" x14ac:dyDescent="0.3">
      <c r="B30" s="649"/>
      <c r="C30" s="15"/>
      <c r="D30" s="392" t="s">
        <v>103</v>
      </c>
      <c r="E30" s="393" t="s">
        <v>267</v>
      </c>
      <c r="F30" s="334"/>
      <c r="G30" s="335">
        <f>G28*'Energía Termica Gas'!G17</f>
        <v>2695113453461.9214</v>
      </c>
      <c r="H30" s="335">
        <f>H28*'Energía Termica Gas'!H17</f>
        <v>2893404872121.2876</v>
      </c>
      <c r="I30" s="335">
        <f>I28*'Energía Termica Gas'!I17</f>
        <v>3104264650204.7681</v>
      </c>
      <c r="J30" s="335">
        <f>J28*'Energía Termica Gas'!J17</f>
        <v>2179608396933.323</v>
      </c>
      <c r="K30" s="335">
        <f>K28*'Energía Termica Gas'!K17</f>
        <v>2117776858521.4551</v>
      </c>
      <c r="L30" s="335">
        <f>L28*'Energía Termica Gas'!L17</f>
        <v>1971104625850.7683</v>
      </c>
      <c r="M30" s="335">
        <f>M28*'Energía Termica Gas'!M17</f>
        <v>2016278899876.9905</v>
      </c>
      <c r="N30" s="335">
        <f>N28*'Energía Termica Gas'!N17</f>
        <v>2058546695625.2041</v>
      </c>
      <c r="O30" s="335">
        <f>O28*'Energía Termica Gas'!O17</f>
        <v>2102081635693.7664</v>
      </c>
      <c r="P30" s="335">
        <f>P28*'Energía Termica Gas'!P17</f>
        <v>2159665651580.4539</v>
      </c>
      <c r="Q30" s="335">
        <f>Q28*'Energía Termica Gas'!Q17</f>
        <v>2210649170715.75</v>
      </c>
      <c r="R30" s="335">
        <f>R28*'Energía Termica Gas'!R17</f>
        <v>2262227889513.5112</v>
      </c>
      <c r="S30" s="335">
        <f>S28*'Energía Termica Gas'!S17</f>
        <v>2319164181163.8232</v>
      </c>
      <c r="T30" s="335">
        <f>T28*'Energía Termica Gas'!T17</f>
        <v>2376310298432.186</v>
      </c>
      <c r="U30" s="335">
        <f>U28*'Energía Termica Gas'!U17</f>
        <v>2434742333319.876</v>
      </c>
      <c r="V30" s="335">
        <f>V28*'Energía Termica Gas'!V17</f>
        <v>2514583158414.6499</v>
      </c>
      <c r="W30" s="335">
        <f>W28*'Energía Termica Gas'!W17</f>
        <v>2596908024883.4541</v>
      </c>
      <c r="X30" s="335">
        <f>X28*'Energía Termica Gas'!X17</f>
        <v>2681787602772.0181</v>
      </c>
      <c r="Y30" s="335">
        <f>Y28*'Energía Termica Gas'!Y17</f>
        <v>2769294228846.3379</v>
      </c>
      <c r="Z30" s="335">
        <f>Z28*'Energía Termica Gas'!Z17</f>
        <v>2859501926357.5371</v>
      </c>
      <c r="AA30" s="335">
        <f>AA28*'Energía Termica Gas'!AA17</f>
        <v>2952486423700.9624</v>
      </c>
      <c r="AB30" s="335">
        <f>AB28*'Energía Termica Gas'!AB17</f>
        <v>3048325171848.6411</v>
      </c>
      <c r="AC30" s="335">
        <f>AC28*'Energía Termica Gas'!AC17</f>
        <v>3147097360426.2422</v>
      </c>
      <c r="AD30" s="335">
        <f>AD28*'Energía Termica Gas'!AD17</f>
        <v>3248883932297.3496</v>
      </c>
      <c r="AE30" s="335">
        <f>AE28*'Energía Termica Gas'!AE17</f>
        <v>3353767596508.9766</v>
      </c>
      <c r="AF30" s="335">
        <f>AF28*'Energía Termica Gas'!AF17</f>
        <v>3461832839442.9458</v>
      </c>
      <c r="AG30" s="336">
        <f>AG28*'Energía Termica Gas'!AG17</f>
        <v>3573165934007.8862</v>
      </c>
    </row>
    <row r="31" spans="2:34" s="138" customFormat="1" ht="15.75" thickBot="1" x14ac:dyDescent="0.3">
      <c r="B31" s="649"/>
      <c r="C31" s="15"/>
      <c r="D31" s="162"/>
      <c r="E31" s="174"/>
      <c r="F31" s="173"/>
      <c r="G31" s="434"/>
      <c r="H31" s="221"/>
      <c r="I31" s="221"/>
      <c r="J31" s="221"/>
      <c r="K31" s="221"/>
      <c r="L31" s="221"/>
      <c r="M31" s="221"/>
      <c r="N31" s="221"/>
      <c r="O31" s="221"/>
      <c r="P31" s="221"/>
      <c r="Q31" s="221"/>
      <c r="R31" s="221"/>
      <c r="S31" s="221"/>
      <c r="T31" s="221"/>
      <c r="U31" s="221"/>
      <c r="V31" s="221"/>
      <c r="W31" s="221"/>
      <c r="X31" s="221"/>
      <c r="Y31" s="221"/>
      <c r="Z31" s="221"/>
      <c r="AA31" s="221"/>
      <c r="AB31" s="221"/>
      <c r="AC31" s="221"/>
      <c r="AD31" s="221"/>
      <c r="AE31" s="221"/>
      <c r="AF31" s="221"/>
      <c r="AG31" s="221"/>
    </row>
    <row r="32" spans="2:34" s="138" customFormat="1" x14ac:dyDescent="0.25">
      <c r="B32" s="649"/>
      <c r="C32" s="15"/>
      <c r="D32" s="401" t="s">
        <v>193</v>
      </c>
      <c r="E32" s="402" t="s">
        <v>100</v>
      </c>
      <c r="F32" s="403">
        <f>F33*F21</f>
        <v>0</v>
      </c>
      <c r="G32" s="403">
        <f t="shared" ref="G32:AG32" si="7">G33*G21</f>
        <v>43244003.868378654</v>
      </c>
      <c r="H32" s="403">
        <f t="shared" si="7"/>
        <v>45005725.872415103</v>
      </c>
      <c r="I32" s="403">
        <f t="shared" si="7"/>
        <v>46639199.481308334</v>
      </c>
      <c r="J32" s="403">
        <f t="shared" si="7"/>
        <v>47598342.211274609</v>
      </c>
      <c r="K32" s="403">
        <f t="shared" si="7"/>
        <v>48269241.976408251</v>
      </c>
      <c r="L32" s="403">
        <f t="shared" si="7"/>
        <v>47698473.503089279</v>
      </c>
      <c r="M32" s="403">
        <f t="shared" si="7"/>
        <v>47283301.846077934</v>
      </c>
      <c r="N32" s="403">
        <f t="shared" si="7"/>
        <v>46782163.381660111</v>
      </c>
      <c r="O32" s="403">
        <f t="shared" si="7"/>
        <v>46294728.781514294</v>
      </c>
      <c r="P32" s="403">
        <f t="shared" si="7"/>
        <v>46092564.770359643</v>
      </c>
      <c r="Q32" s="403">
        <f t="shared" si="7"/>
        <v>45722141.855791211</v>
      </c>
      <c r="R32" s="403">
        <f t="shared" si="7"/>
        <v>45342502.001844607</v>
      </c>
      <c r="S32" s="403">
        <f t="shared" si="7"/>
        <v>45046703.089594729</v>
      </c>
      <c r="T32" s="403">
        <f t="shared" si="7"/>
        <v>44729810.048239157</v>
      </c>
      <c r="U32" s="403">
        <f t="shared" si="7"/>
        <v>44412917.006883584</v>
      </c>
      <c r="V32" s="403">
        <f t="shared" si="7"/>
        <v>44451321.973505348</v>
      </c>
      <c r="W32" s="403">
        <f t="shared" si="7"/>
        <v>44487462.485412337</v>
      </c>
      <c r="X32" s="403">
        <f t="shared" si="7"/>
        <v>44521299.558205448</v>
      </c>
      <c r="Y32" s="403">
        <f t="shared" si="7"/>
        <v>44552793.726273216</v>
      </c>
      <c r="Z32" s="403">
        <f t="shared" si="7"/>
        <v>44581905.037568152</v>
      </c>
      <c r="AA32" s="403">
        <f t="shared" si="7"/>
        <v>44608593.048330091</v>
      </c>
      <c r="AB32" s="403">
        <f t="shared" si="7"/>
        <v>44632816.817756101</v>
      </c>
      <c r="AC32" s="403">
        <f t="shared" si="7"/>
        <v>44654534.902616449</v>
      </c>
      <c r="AD32" s="403">
        <f t="shared" si="7"/>
        <v>44673705.351816043</v>
      </c>
      <c r="AE32" s="403">
        <f t="shared" si="7"/>
        <v>44690285.700900838</v>
      </c>
      <c r="AF32" s="403">
        <f t="shared" si="7"/>
        <v>44704232.966508709</v>
      </c>
      <c r="AG32" s="560">
        <f t="shared" si="7"/>
        <v>44715503.640764259</v>
      </c>
    </row>
    <row r="33" spans="2:33" s="138" customFormat="1" x14ac:dyDescent="0.25">
      <c r="B33" s="649"/>
      <c r="C33" s="15"/>
      <c r="D33" s="394" t="s">
        <v>270</v>
      </c>
      <c r="E33" s="395" t="s">
        <v>101</v>
      </c>
      <c r="F33" s="184">
        <f>'Sector Energía Tradicional'!E26</f>
        <v>0.67263966197509184</v>
      </c>
      <c r="G33" s="184">
        <f>'Sector Energía Tradicional'!E26</f>
        <v>0.67263966197509184</v>
      </c>
      <c r="H33" s="184">
        <f>G33-$E$9</f>
        <v>0.66827615407619012</v>
      </c>
      <c r="I33" s="184">
        <f t="shared" ref="I33:AG33" si="8">H33-$E$9</f>
        <v>0.6639126461772884</v>
      </c>
      <c r="J33" s="184">
        <f t="shared" si="8"/>
        <v>0.65954913827838668</v>
      </c>
      <c r="K33" s="184">
        <f t="shared" si="8"/>
        <v>0.65518563037948496</v>
      </c>
      <c r="L33" s="184">
        <f t="shared" si="8"/>
        <v>0.65082212248058324</v>
      </c>
      <c r="M33" s="184">
        <f t="shared" si="8"/>
        <v>0.64645861458168152</v>
      </c>
      <c r="N33" s="184">
        <f t="shared" si="8"/>
        <v>0.6420951066827798</v>
      </c>
      <c r="O33" s="184">
        <f t="shared" si="8"/>
        <v>0.63773159878387808</v>
      </c>
      <c r="P33" s="184">
        <f t="shared" si="8"/>
        <v>0.63336809088497636</v>
      </c>
      <c r="Q33" s="184">
        <f t="shared" si="8"/>
        <v>0.62900458298607465</v>
      </c>
      <c r="R33" s="184">
        <f t="shared" si="8"/>
        <v>0.62464107508717293</v>
      </c>
      <c r="S33" s="184">
        <f t="shared" si="8"/>
        <v>0.62027756718827121</v>
      </c>
      <c r="T33" s="184">
        <f t="shared" si="8"/>
        <v>0.61591405928936949</v>
      </c>
      <c r="U33" s="184">
        <f t="shared" si="8"/>
        <v>0.61155055139046777</v>
      </c>
      <c r="V33" s="184">
        <f t="shared" si="8"/>
        <v>0.60718704349156605</v>
      </c>
      <c r="W33" s="184">
        <f t="shared" si="8"/>
        <v>0.60282353559266433</v>
      </c>
      <c r="X33" s="184">
        <f t="shared" si="8"/>
        <v>0.59846002769376261</v>
      </c>
      <c r="Y33" s="184">
        <f t="shared" si="8"/>
        <v>0.59409651979486089</v>
      </c>
      <c r="Z33" s="184">
        <f t="shared" si="8"/>
        <v>0.58973301189595917</v>
      </c>
      <c r="AA33" s="184">
        <f t="shared" si="8"/>
        <v>0.58536950399705745</v>
      </c>
      <c r="AB33" s="184">
        <f t="shared" si="8"/>
        <v>0.58100599609815573</v>
      </c>
      <c r="AC33" s="184">
        <f t="shared" si="8"/>
        <v>0.57664248819925401</v>
      </c>
      <c r="AD33" s="184">
        <f t="shared" si="8"/>
        <v>0.57227898030035229</v>
      </c>
      <c r="AE33" s="184">
        <f t="shared" si="8"/>
        <v>0.56791547240145057</v>
      </c>
      <c r="AF33" s="184">
        <f t="shared" si="8"/>
        <v>0.56355196450254885</v>
      </c>
      <c r="AG33" s="188">
        <f t="shared" si="8"/>
        <v>0.55918845660364713</v>
      </c>
    </row>
    <row r="34" spans="2:33" s="138" customFormat="1" ht="15.75" thickBot="1" x14ac:dyDescent="0.3">
      <c r="B34" s="649"/>
      <c r="C34" s="15"/>
      <c r="D34" s="396" t="s">
        <v>103</v>
      </c>
      <c r="E34" s="397" t="s">
        <v>267</v>
      </c>
      <c r="F34" s="404"/>
      <c r="G34" s="335">
        <f>G32*'Energía Hidroeléctrica'!G17</f>
        <v>12070666948769.123</v>
      </c>
      <c r="H34" s="335">
        <f>H32*'Energía Hidroeléctrica'!H17</f>
        <v>12958759311026.32</v>
      </c>
      <c r="I34" s="335">
        <f>I32*'Energía Hidroeléctrica'!I17</f>
        <v>13903141875280.781</v>
      </c>
      <c r="J34" s="335">
        <f>J32*'Energía Hidroeléctrica'!J17</f>
        <v>9099443436263.9668</v>
      </c>
      <c r="K34" s="335">
        <f>K32*'Energía Hidroeléctrica'!K17</f>
        <v>8846703751459.2988</v>
      </c>
      <c r="L34" s="335">
        <f>L32*'Energía Hidroeléctrica'!L17</f>
        <v>8234001905284.3506</v>
      </c>
      <c r="M34" s="335">
        <f>M32*'Energía Hidroeléctrica'!M17</f>
        <v>8422710842153.292</v>
      </c>
      <c r="N34" s="335">
        <f>N32*'Energía Hidroeléctrica'!N17</f>
        <v>8599278390196.4316</v>
      </c>
      <c r="O34" s="335">
        <f>O32*'Energía Hidroeléctrica'!O17</f>
        <v>8781139248706.8027</v>
      </c>
      <c r="P34" s="335">
        <f>P32*'Energía Hidroeléctrica'!P17</f>
        <v>9021688071081.0879</v>
      </c>
      <c r="Q34" s="335">
        <f>Q32*'Energía Hidroeléctrica'!Q17</f>
        <v>9234664281573.6855</v>
      </c>
      <c r="R34" s="335">
        <f>R32*'Energía Hidroeléctrica'!R17</f>
        <v>9450126851790.9238</v>
      </c>
      <c r="S34" s="335">
        <f>S32*'Energía Hidroeléctrica'!S17</f>
        <v>9687969900698.6621</v>
      </c>
      <c r="T34" s="335">
        <f>T32*'Energía Hidroeléctrica'!T17</f>
        <v>9926689465503.1953</v>
      </c>
      <c r="U34" s="335">
        <f>U32*'Energía Hidroeléctrica'!U17</f>
        <v>10170780763491.609</v>
      </c>
      <c r="V34" s="335">
        <f>V32*'Energía Hidroeléctrica'!V17</f>
        <v>10504304158103.951</v>
      </c>
      <c r="W34" s="335">
        <f>W32*'Energía Hidroeléctrica'!W17</f>
        <v>10848204273027.498</v>
      </c>
      <c r="X34" s="335">
        <f>X32*'Energía Hidroeléctrica'!X17</f>
        <v>11202776322064.473</v>
      </c>
      <c r="Y34" s="335">
        <f>Y32*'Energía Hidroeléctrica'!Y17</f>
        <v>11568322481497.77</v>
      </c>
      <c r="Z34" s="335">
        <f>Z32*'Energía Hidroeléctrica'!Z17</f>
        <v>11945151972655.768</v>
      </c>
      <c r="AA34" s="335">
        <f>AA32*'Energía Hidroeléctrica'!AA17</f>
        <v>12333581139857.996</v>
      </c>
      <c r="AB34" s="335">
        <f>AB32*'Energía Hidroeléctrica'!AB17</f>
        <v>12733933523236.654</v>
      </c>
      <c r="AC34" s="335">
        <f>AC32*'Energía Hidroeléctrica'!AC17</f>
        <v>13146539925895.791</v>
      </c>
      <c r="AD34" s="335">
        <f>AD32*'Energía Hidroeléctrica'!AD17</f>
        <v>13571738474834.975</v>
      </c>
      <c r="AE34" s="335">
        <f>AE32*'Energía Hidroeléctrica'!AE17</f>
        <v>14009874675027.285</v>
      </c>
      <c r="AF34" s="335">
        <f>AF32*'Energía Hidroeléctrica'!AF17</f>
        <v>14461301456002.57</v>
      </c>
      <c r="AG34" s="336">
        <f>AG32*'Energía Hidroeléctrica'!AG17</f>
        <v>14926379210245.701</v>
      </c>
    </row>
    <row r="35" spans="2:33" s="138" customFormat="1" ht="15.75" thickBot="1" x14ac:dyDescent="0.3">
      <c r="B35" s="649"/>
      <c r="C35" s="41"/>
      <c r="D35" s="162"/>
      <c r="E35" s="174"/>
      <c r="F35" s="173"/>
      <c r="G35" s="221"/>
      <c r="H35" s="221"/>
      <c r="I35" s="221"/>
      <c r="J35" s="221"/>
      <c r="K35" s="221"/>
      <c r="L35" s="221"/>
      <c r="M35" s="221"/>
      <c r="N35" s="221"/>
      <c r="O35" s="221"/>
      <c r="P35" s="221"/>
      <c r="Q35" s="221"/>
      <c r="R35" s="221"/>
      <c r="S35" s="221"/>
      <c r="T35" s="221"/>
      <c r="U35" s="221"/>
      <c r="V35" s="221"/>
      <c r="W35" s="221"/>
      <c r="X35" s="221"/>
      <c r="Y35" s="221"/>
      <c r="Z35" s="221"/>
      <c r="AA35" s="221"/>
      <c r="AB35" s="221"/>
      <c r="AC35" s="221"/>
      <c r="AD35" s="221"/>
      <c r="AE35" s="221"/>
      <c r="AF35" s="221"/>
      <c r="AG35" s="221"/>
    </row>
    <row r="36" spans="2:33" s="138" customFormat="1" ht="15.75" thickBot="1" x14ac:dyDescent="0.3">
      <c r="B36" s="650"/>
      <c r="C36" s="41"/>
      <c r="D36" s="408" t="s">
        <v>196</v>
      </c>
      <c r="E36" s="409" t="s">
        <v>267</v>
      </c>
      <c r="F36" s="410"/>
      <c r="G36" s="411">
        <f t="shared" ref="G36:AG36" si="9">G26+G30+G34</f>
        <v>15559893710649.383</v>
      </c>
      <c r="H36" s="411">
        <f t="shared" si="9"/>
        <v>16803949070958.312</v>
      </c>
      <c r="I36" s="411">
        <f t="shared" si="9"/>
        <v>18136431061866.539</v>
      </c>
      <c r="J36" s="411">
        <f t="shared" si="9"/>
        <v>12342744838932.451</v>
      </c>
      <c r="K36" s="411">
        <f t="shared" si="9"/>
        <v>12100906869416.625</v>
      </c>
      <c r="L36" s="411">
        <f t="shared" si="9"/>
        <v>11350830178597.852</v>
      </c>
      <c r="M36" s="411">
        <f t="shared" si="9"/>
        <v>11702207105926.84</v>
      </c>
      <c r="N36" s="411">
        <f t="shared" si="9"/>
        <v>12041937968468.518</v>
      </c>
      <c r="O36" s="411">
        <f t="shared" si="9"/>
        <v>12394335919686.135</v>
      </c>
      <c r="P36" s="411">
        <f t="shared" si="9"/>
        <v>12835655046889.23</v>
      </c>
      <c r="Q36" s="411">
        <f t="shared" si="9"/>
        <v>13244307808118.41</v>
      </c>
      <c r="R36" s="411">
        <f t="shared" si="9"/>
        <v>13662937963375.602</v>
      </c>
      <c r="S36" s="411">
        <f t="shared" si="9"/>
        <v>14120764755969.418</v>
      </c>
      <c r="T36" s="411">
        <f t="shared" si="9"/>
        <v>14587129120461.35</v>
      </c>
      <c r="U36" s="411">
        <f t="shared" si="9"/>
        <v>15068878099984.547</v>
      </c>
      <c r="V36" s="411">
        <f t="shared" si="9"/>
        <v>15691943866017.676</v>
      </c>
      <c r="W36" s="411">
        <f t="shared" si="9"/>
        <v>16340752704925.625</v>
      </c>
      <c r="X36" s="411">
        <f t="shared" si="9"/>
        <v>17016367480478.695</v>
      </c>
      <c r="Y36" s="411">
        <f t="shared" si="9"/>
        <v>17719894909659.699</v>
      </c>
      <c r="Z36" s="411">
        <f t="shared" si="9"/>
        <v>18452487370864.113</v>
      </c>
      <c r="AA36" s="411">
        <f t="shared" si="9"/>
        <v>19215344786612.234</v>
      </c>
      <c r="AB36" s="411">
        <f t="shared" si="9"/>
        <v>20009716583842.102</v>
      </c>
      <c r="AC36" s="411">
        <f t="shared" si="9"/>
        <v>20836903734978.137</v>
      </c>
      <c r="AD36" s="411">
        <f t="shared" si="9"/>
        <v>21698260883102.086</v>
      </c>
      <c r="AE36" s="411">
        <f t="shared" si="9"/>
        <v>22595198554689.586</v>
      </c>
      <c r="AF36" s="411">
        <f t="shared" si="9"/>
        <v>23529185463518.461</v>
      </c>
      <c r="AG36" s="412">
        <f t="shared" si="9"/>
        <v>24501750909503.074</v>
      </c>
    </row>
    <row r="37" spans="2:33" s="138" customFormat="1" ht="15.75" thickBot="1" x14ac:dyDescent="0.3">
      <c r="B37" s="14"/>
      <c r="C37" s="41"/>
      <c r="D37" s="408" t="s">
        <v>269</v>
      </c>
      <c r="E37" s="570" t="s">
        <v>100</v>
      </c>
      <c r="F37" s="417">
        <f t="shared" ref="F37:AG37" si="10">F22+F28+F32</f>
        <v>3286894.7199999997</v>
      </c>
      <c r="G37" s="417">
        <f t="shared" si="10"/>
        <v>60572770.363434657</v>
      </c>
      <c r="H37" s="417">
        <f t="shared" si="10"/>
        <v>63452073.30682642</v>
      </c>
      <c r="I37" s="417">
        <f t="shared" si="10"/>
        <v>66187222.666992083</v>
      </c>
      <c r="J37" s="417">
        <f t="shared" si="10"/>
        <v>67995266.629154652</v>
      </c>
      <c r="K37" s="417">
        <f t="shared" si="10"/>
        <v>69412889.925845116</v>
      </c>
      <c r="L37" s="417">
        <f t="shared" si="10"/>
        <v>69051987.768624499</v>
      </c>
      <c r="M37" s="417">
        <f t="shared" si="10"/>
        <v>68912987.911543816</v>
      </c>
      <c r="N37" s="417">
        <f t="shared" si="10"/>
        <v>68645955.175871</v>
      </c>
      <c r="O37" s="417">
        <f t="shared" si="10"/>
        <v>68395514.234973446</v>
      </c>
      <c r="P37" s="417">
        <f t="shared" si="10"/>
        <v>68565982.913490415</v>
      </c>
      <c r="Q37" s="417">
        <f t="shared" si="10"/>
        <v>68486783.238941491</v>
      </c>
      <c r="R37" s="417">
        <f t="shared" si="10"/>
        <v>68392574.632491961</v>
      </c>
      <c r="S37" s="417">
        <f t="shared" si="10"/>
        <v>68424392.06063278</v>
      </c>
      <c r="T37" s="417">
        <f t="shared" si="10"/>
        <v>68424392.06063278</v>
      </c>
      <c r="U37" s="417">
        <f t="shared" si="10"/>
        <v>68424392.06063278</v>
      </c>
      <c r="V37" s="417">
        <f t="shared" si="10"/>
        <v>68975712.746942461</v>
      </c>
      <c r="W37" s="417">
        <f t="shared" si="10"/>
        <v>69531475.628352448</v>
      </c>
      <c r="X37" s="417">
        <f t="shared" si="10"/>
        <v>70091716.49727504</v>
      </c>
      <c r="Y37" s="417">
        <f t="shared" si="10"/>
        <v>70656471.434515238</v>
      </c>
      <c r="Z37" s="417">
        <f t="shared" si="10"/>
        <v>71225776.811594516</v>
      </c>
      <c r="AA37" s="417">
        <f t="shared" si="10"/>
        <v>71799669.293093115</v>
      </c>
      <c r="AB37" s="417">
        <f t="shared" si="10"/>
        <v>72378185.839011416</v>
      </c>
      <c r="AC37" s="417">
        <f t="shared" si="10"/>
        <v>72961363.707150221</v>
      </c>
      <c r="AD37" s="417">
        <f t="shared" si="10"/>
        <v>73549240.455510244</v>
      </c>
      <c r="AE37" s="417">
        <f t="shared" si="10"/>
        <v>74141853.94471094</v>
      </c>
      <c r="AF37" s="417">
        <f t="shared" si="10"/>
        <v>74739242.340428799</v>
      </c>
      <c r="AG37" s="417">
        <f t="shared" si="10"/>
        <v>75341444.115855277</v>
      </c>
    </row>
    <row r="38" spans="2:33" s="138" customFormat="1" ht="15.75" thickBot="1" x14ac:dyDescent="0.3">
      <c r="B38" s="139"/>
      <c r="C38" s="1"/>
      <c r="D38" s="162"/>
      <c r="E38" s="174"/>
      <c r="F38" s="122"/>
      <c r="G38" s="173"/>
      <c r="H38" s="173"/>
      <c r="I38" s="173"/>
      <c r="J38" s="173"/>
      <c r="K38" s="173"/>
      <c r="L38" s="173"/>
      <c r="M38" s="173"/>
      <c r="N38" s="173"/>
      <c r="O38" s="173"/>
      <c r="P38" s="173"/>
      <c r="Q38" s="173"/>
      <c r="R38" s="173"/>
      <c r="S38" s="173"/>
      <c r="T38" s="173"/>
      <c r="U38" s="173"/>
      <c r="V38" s="173"/>
      <c r="W38" s="173"/>
      <c r="X38" s="173"/>
      <c r="Y38" s="173"/>
      <c r="Z38" s="173"/>
      <c r="AA38" s="173"/>
      <c r="AB38" s="173"/>
      <c r="AC38" s="173"/>
      <c r="AD38" s="173"/>
      <c r="AE38" s="173"/>
      <c r="AF38" s="173"/>
    </row>
    <row r="39" spans="2:33" s="138" customFormat="1" ht="15" customHeight="1" x14ac:dyDescent="0.25">
      <c r="B39" s="648" t="s">
        <v>12</v>
      </c>
      <c r="D39" s="551" t="s">
        <v>163</v>
      </c>
      <c r="E39" s="568" t="s">
        <v>100</v>
      </c>
      <c r="F39" s="571"/>
      <c r="G39" s="552">
        <f>G21*'Sector Energía Tradicional'!$E$28</f>
        <v>3397524.3268731725</v>
      </c>
      <c r="H39" s="552">
        <f>H21*'Sector Energía Tradicional'!$E$28</f>
        <v>3559024.3166526784</v>
      </c>
      <c r="I39" s="552">
        <f>I21*'Sector Energía Tradicional'!$E$28</f>
        <v>3712438.7375721498</v>
      </c>
      <c r="J39" s="552">
        <f>J21*'Sector Energía Tradicional'!$E$28</f>
        <v>3813851.8528819899</v>
      </c>
      <c r="K39" s="552">
        <f>K21*'Sector Energía Tradicional'!$E$28</f>
        <v>3893366.2882949607</v>
      </c>
      <c r="L39" s="552">
        <f>L21*'Sector Energía Tradicional'!$E$28</f>
        <v>3873123.3003744637</v>
      </c>
      <c r="M39" s="552">
        <f>M21*'Sector Energía Tradicional'!$E$28</f>
        <v>3865326.8038128894</v>
      </c>
      <c r="N39" s="552">
        <f>N21*'Sector Energía Tradicional'!$E$28</f>
        <v>3850348.9480853677</v>
      </c>
      <c r="O39" s="552">
        <f>O21*'Sector Energía Tradicional'!$E$28</f>
        <v>3836301.7254795786</v>
      </c>
      <c r="P39" s="552">
        <f>P21*'Sector Energía Tradicional'!$E$28</f>
        <v>3845863.3070079838</v>
      </c>
      <c r="Q39" s="552">
        <f>Q21*'Sector Energía Tradicional'!$E$28</f>
        <v>3841421.0003519417</v>
      </c>
      <c r="R39" s="552">
        <f>R21*'Sector Energía Tradicional'!$E$28</f>
        <v>3836136.8432910605</v>
      </c>
      <c r="S39" s="552">
        <f>S21*'Sector Energía Tradicional'!$E$28</f>
        <v>3837921.4815943502</v>
      </c>
      <c r="T39" s="552">
        <f>T21*'Sector Energía Tradicional'!$E$28</f>
        <v>3837921.4815943502</v>
      </c>
      <c r="U39" s="552">
        <f>U21*'Sector Energía Tradicional'!$E$28</f>
        <v>3837921.4815943502</v>
      </c>
      <c r="V39" s="552">
        <f>V21*'Sector Energía Tradicional'!$E$28</f>
        <v>3868845.0373836411</v>
      </c>
      <c r="W39" s="552">
        <f>W21*'Sector Energía Tradicional'!$E$28</f>
        <v>3900017.7557228273</v>
      </c>
      <c r="X39" s="552">
        <f>X21*'Sector Energía Tradicional'!$E$28</f>
        <v>3931441.6442069188</v>
      </c>
      <c r="Y39" s="552">
        <f>Y21*'Sector Energía Tradicional'!$E$28</f>
        <v>3963118.7266068617</v>
      </c>
      <c r="Z39" s="552">
        <f>Z21*'Sector Energía Tradicional'!$E$28</f>
        <v>3995051.0429998748</v>
      </c>
      <c r="AA39" s="552">
        <f>AA21*'Sector Energía Tradicional'!$E$28</f>
        <v>4027240.649900835</v>
      </c>
      <c r="AB39" s="552">
        <f>AB21*'Sector Energía Tradicional'!$E$28</f>
        <v>4059689.6203947216</v>
      </c>
      <c r="AC39" s="552">
        <f>AC21*'Sector Energía Tradicional'!$E$28</f>
        <v>4092400.0442701285</v>
      </c>
      <c r="AD39" s="552">
        <f>AD21*'Sector Energía Tradicional'!$E$28</f>
        <v>4125374.0281538507</v>
      </c>
      <c r="AE39" s="552">
        <f>AE21*'Sector Energía Tradicional'!$E$28</f>
        <v>4158613.6956465561</v>
      </c>
      <c r="AF39" s="552">
        <f>AF21*'Sector Energía Tradicional'!$E$28</f>
        <v>4192121.1874595499</v>
      </c>
      <c r="AG39" s="553">
        <f>AG21*'Sector Energía Tradicional'!$E$28</f>
        <v>4225898.6615526415</v>
      </c>
    </row>
    <row r="40" spans="2:33" s="138" customFormat="1" x14ac:dyDescent="0.25">
      <c r="B40" s="649"/>
      <c r="D40" s="267" t="s">
        <v>162</v>
      </c>
      <c r="E40" s="569" t="s">
        <v>267</v>
      </c>
      <c r="F40" s="380"/>
      <c r="G40" s="221">
        <f t="shared" ref="G40:AG40" si="11">G39*(G13+G16)</f>
        <v>575811243554.3335</v>
      </c>
      <c r="H40" s="221">
        <f t="shared" si="11"/>
        <v>622212604353.32849</v>
      </c>
      <c r="I40" s="221">
        <f t="shared" si="11"/>
        <v>671944431008.56067</v>
      </c>
      <c r="J40" s="221">
        <f t="shared" si="11"/>
        <v>542108878676.01129</v>
      </c>
      <c r="K40" s="221">
        <f t="shared" si="11"/>
        <v>528657791366.38928</v>
      </c>
      <c r="L40" s="221">
        <f t="shared" si="11"/>
        <v>495343163014.75092</v>
      </c>
      <c r="M40" s="221">
        <f t="shared" si="11"/>
        <v>510115689097.11957</v>
      </c>
      <c r="N40" s="221">
        <f t="shared" si="11"/>
        <v>524348663507.13312</v>
      </c>
      <c r="O40" s="221">
        <f t="shared" si="11"/>
        <v>539101381310.21613</v>
      </c>
      <c r="P40" s="221">
        <f t="shared" si="11"/>
        <v>557685231842.69019</v>
      </c>
      <c r="Q40" s="221">
        <f t="shared" si="11"/>
        <v>574810666603.83948</v>
      </c>
      <c r="R40" s="221">
        <f t="shared" si="11"/>
        <v>592331209379.03735</v>
      </c>
      <c r="S40" s="221">
        <f t="shared" si="11"/>
        <v>611510928306.98035</v>
      </c>
      <c r="T40" s="221">
        <f t="shared" si="11"/>
        <v>631018126919.9729</v>
      </c>
      <c r="U40" s="221">
        <f t="shared" si="11"/>
        <v>651147605168.72009</v>
      </c>
      <c r="V40" s="221">
        <f t="shared" si="11"/>
        <v>677333115905.95996</v>
      </c>
      <c r="W40" s="221">
        <f t="shared" si="11"/>
        <v>704571661265.65259</v>
      </c>
      <c r="X40" s="221">
        <f t="shared" si="11"/>
        <v>732905588404.10242</v>
      </c>
      <c r="Y40" s="221">
        <f t="shared" si="11"/>
        <v>762378947443.12683</v>
      </c>
      <c r="Z40" s="221">
        <f t="shared" si="11"/>
        <v>793037559953.79541</v>
      </c>
      <c r="AA40" s="221">
        <f t="shared" si="11"/>
        <v>824929090194.19885</v>
      </c>
      <c r="AB40" s="221">
        <f t="shared" si="11"/>
        <v>858103119212.00439</v>
      </c>
      <c r="AC40" s="221">
        <f t="shared" si="11"/>
        <v>892611221926.99866</v>
      </c>
      <c r="AD40" s="221">
        <f t="shared" si="11"/>
        <v>928507047313.46191</v>
      </c>
      <c r="AE40" s="221">
        <f t="shared" si="11"/>
        <v>965846401807.0249</v>
      </c>
      <c r="AF40" s="221">
        <f t="shared" si="11"/>
        <v>1004687336065.6848</v>
      </c>
      <c r="AG40" s="281">
        <f t="shared" si="11"/>
        <v>1045090235219.8635</v>
      </c>
    </row>
    <row r="41" spans="2:33" s="138" customFormat="1" x14ac:dyDescent="0.25">
      <c r="B41" s="649"/>
      <c r="D41" s="267" t="s">
        <v>161</v>
      </c>
      <c r="E41" s="569" t="s">
        <v>267</v>
      </c>
      <c r="F41" s="380"/>
      <c r="G41" s="221">
        <f t="shared" ref="G41:AG41" si="12">G39*(G14+G15)</f>
        <v>219093014374.38239</v>
      </c>
      <c r="H41" s="221">
        <f t="shared" si="12"/>
        <v>236748477205.86804</v>
      </c>
      <c r="I41" s="221">
        <f t="shared" si="12"/>
        <v>255671163996.38913</v>
      </c>
      <c r="J41" s="221">
        <f t="shared" si="12"/>
        <v>258342355193.56058</v>
      </c>
      <c r="K41" s="221">
        <f t="shared" si="12"/>
        <v>263143564312.41794</v>
      </c>
      <c r="L41" s="221">
        <f t="shared" si="12"/>
        <v>246560946612.72354</v>
      </c>
      <c r="M41" s="221">
        <f t="shared" si="12"/>
        <v>253914087398.11777</v>
      </c>
      <c r="N41" s="221">
        <f t="shared" si="12"/>
        <v>260998662104.44736</v>
      </c>
      <c r="O41" s="221">
        <f t="shared" si="12"/>
        <v>268341943163.38113</v>
      </c>
      <c r="P41" s="221">
        <f t="shared" si="12"/>
        <v>277592200603.31213</v>
      </c>
      <c r="Q41" s="221">
        <f t="shared" si="12"/>
        <v>286116520148.09949</v>
      </c>
      <c r="R41" s="221">
        <f t="shared" si="12"/>
        <v>294837507807.50287</v>
      </c>
      <c r="S41" s="221">
        <f t="shared" si="12"/>
        <v>304384363417.37585</v>
      </c>
      <c r="T41" s="221">
        <f t="shared" si="12"/>
        <v>314094224610.39014</v>
      </c>
      <c r="U41" s="221">
        <f t="shared" si="12"/>
        <v>324113830375.46161</v>
      </c>
      <c r="V41" s="221">
        <f t="shared" si="12"/>
        <v>337147873836.59888</v>
      </c>
      <c r="W41" s="221">
        <f t="shared" si="12"/>
        <v>350706073544.7868</v>
      </c>
      <c r="X41" s="221">
        <f t="shared" si="12"/>
        <v>364809508129.3963</v>
      </c>
      <c r="Y41" s="221">
        <f t="shared" si="12"/>
        <v>379480103884.24707</v>
      </c>
      <c r="Z41" s="221">
        <f t="shared" si="12"/>
        <v>394740668855.92517</v>
      </c>
      <c r="AA41" s="221">
        <f t="shared" si="12"/>
        <v>410614928302.94214</v>
      </c>
      <c r="AB41" s="221">
        <f t="shared" si="12"/>
        <v>427127561580.86328</v>
      </c>
      <c r="AC41" s="221">
        <f t="shared" si="12"/>
        <v>444304240510.74835</v>
      </c>
      <c r="AD41" s="221">
        <f t="shared" si="12"/>
        <v>462171669290.55737</v>
      </c>
      <c r="AE41" s="221">
        <f t="shared" si="12"/>
        <v>480757626011.56854</v>
      </c>
      <c r="AF41" s="221">
        <f t="shared" si="12"/>
        <v>500091005844.35455</v>
      </c>
      <c r="AG41" s="281">
        <f t="shared" si="12"/>
        <v>520201865961.45697</v>
      </c>
    </row>
    <row r="42" spans="2:33" s="138" customFormat="1" ht="15.75" thickBot="1" x14ac:dyDescent="0.3">
      <c r="B42" s="650"/>
      <c r="D42" s="332" t="s">
        <v>103</v>
      </c>
      <c r="E42" s="570" t="s">
        <v>267</v>
      </c>
      <c r="F42" s="381"/>
      <c r="G42" s="335">
        <f t="shared" ref="G42:AG42" si="13">G39*G17</f>
        <v>794113308418.33911</v>
      </c>
      <c r="H42" s="335">
        <f t="shared" si="13"/>
        <v>858106393915.85413</v>
      </c>
      <c r="I42" s="335">
        <f t="shared" si="13"/>
        <v>926692594412.90503</v>
      </c>
      <c r="J42" s="335">
        <f t="shared" si="13"/>
        <v>801271368330.50366</v>
      </c>
      <c r="K42" s="335">
        <f t="shared" si="13"/>
        <v>791011134764.95618</v>
      </c>
      <c r="L42" s="335">
        <f t="shared" si="13"/>
        <v>741163686364.37305</v>
      </c>
      <c r="M42" s="335">
        <f t="shared" si="13"/>
        <v>763267271728.276</v>
      </c>
      <c r="N42" s="335">
        <f t="shared" si="13"/>
        <v>784563545845.5011</v>
      </c>
      <c r="O42" s="335">
        <f t="shared" si="13"/>
        <v>806637492812.44604</v>
      </c>
      <c r="P42" s="335">
        <f t="shared" si="13"/>
        <v>834443822233.98047</v>
      </c>
      <c r="Q42" s="335">
        <f t="shared" si="13"/>
        <v>860067977982.72546</v>
      </c>
      <c r="R42" s="335">
        <f t="shared" si="13"/>
        <v>886283319265.19653</v>
      </c>
      <c r="S42" s="335">
        <f t="shared" si="13"/>
        <v>914981224566.94666</v>
      </c>
      <c r="T42" s="335">
        <f t="shared" si="13"/>
        <v>944169125630.6322</v>
      </c>
      <c r="U42" s="335">
        <f t="shared" si="13"/>
        <v>974288120738.24951</v>
      </c>
      <c r="V42" s="335">
        <f t="shared" si="13"/>
        <v>1013468533664.9714</v>
      </c>
      <c r="W42" s="335">
        <f t="shared" si="13"/>
        <v>1054224563418.4132</v>
      </c>
      <c r="X42" s="335">
        <f t="shared" si="13"/>
        <v>1096619572485.0623</v>
      </c>
      <c r="Y42" s="335">
        <f t="shared" si="13"/>
        <v>1140719471435.8301</v>
      </c>
      <c r="Z42" s="335">
        <f t="shared" si="13"/>
        <v>1186592821395.7393</v>
      </c>
      <c r="AA42" s="335">
        <f t="shared" si="13"/>
        <v>1234310940634.3701</v>
      </c>
      <c r="AB42" s="335">
        <f t="shared" si="13"/>
        <v>1283948015442.7754</v>
      </c>
      <c r="AC42" s="335">
        <f t="shared" si="13"/>
        <v>1335581215469.2468</v>
      </c>
      <c r="AD42" s="335">
        <f t="shared" si="13"/>
        <v>1389290813693.2375</v>
      </c>
      <c r="AE42" s="335">
        <f t="shared" si="13"/>
        <v>1445160311223.9648</v>
      </c>
      <c r="AF42" s="335">
        <f t="shared" si="13"/>
        <v>1503276567117.7148</v>
      </c>
      <c r="AG42" s="336">
        <f t="shared" si="13"/>
        <v>1563729933415.6714</v>
      </c>
    </row>
    <row r="43" spans="2:33" s="138" customFormat="1" x14ac:dyDescent="0.25">
      <c r="D43" s="162"/>
      <c r="E43" s="174"/>
      <c r="F43" s="186"/>
      <c r="G43" s="184"/>
      <c r="H43" s="186"/>
      <c r="I43" s="184"/>
      <c r="J43" s="184"/>
      <c r="K43" s="184"/>
      <c r="L43" s="184"/>
      <c r="M43" s="184"/>
      <c r="N43" s="184"/>
      <c r="O43" s="184"/>
      <c r="P43" s="184"/>
      <c r="Q43" s="184"/>
      <c r="R43" s="184"/>
      <c r="S43" s="184"/>
      <c r="T43" s="184"/>
      <c r="U43" s="184"/>
      <c r="V43" s="184"/>
      <c r="W43" s="184"/>
      <c r="X43" s="184"/>
      <c r="Y43" s="184"/>
      <c r="Z43" s="184"/>
      <c r="AA43" s="184"/>
      <c r="AB43" s="184"/>
      <c r="AC43" s="184"/>
      <c r="AD43" s="184"/>
      <c r="AE43" s="184"/>
      <c r="AF43" s="184"/>
      <c r="AG43" s="184"/>
    </row>
    <row r="44" spans="2:33" ht="16.5" x14ac:dyDescent="0.25">
      <c r="D44" s="162"/>
      <c r="E44" s="185"/>
      <c r="F44" s="185"/>
      <c r="G44" s="419"/>
      <c r="H44" s="419"/>
      <c r="I44" s="141"/>
      <c r="J44" s="144"/>
      <c r="K44" s="143"/>
      <c r="L44" s="143"/>
      <c r="M44" s="163"/>
      <c r="N44" s="164"/>
      <c r="O44" s="143"/>
      <c r="P44" s="143"/>
      <c r="Q44" s="143"/>
      <c r="R44" s="165"/>
      <c r="S44" s="143"/>
      <c r="T44" s="144"/>
      <c r="U44" s="166"/>
      <c r="V44" s="143"/>
      <c r="W44" s="167"/>
      <c r="X44" s="143"/>
      <c r="Y44" s="143"/>
      <c r="Z44" s="144"/>
      <c r="AA44" s="143"/>
      <c r="AB44" s="143"/>
      <c r="AC44" s="143"/>
      <c r="AD44" s="143"/>
      <c r="AE44" s="143"/>
      <c r="AF44" s="142"/>
      <c r="AG44" s="183"/>
    </row>
    <row r="45" spans="2:33" x14ac:dyDescent="0.25">
      <c r="G45" s="386"/>
      <c r="H45" s="386"/>
      <c r="I45" s="386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  <c r="U45" s="139"/>
    </row>
    <row r="46" spans="2:33" x14ac:dyDescent="0.25">
      <c r="G46" s="418"/>
      <c r="H46" s="418"/>
      <c r="I46" s="418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AG46" s="44"/>
    </row>
    <row r="47" spans="2:33" x14ac:dyDescent="0.25">
      <c r="G47" s="418"/>
      <c r="H47" s="418"/>
      <c r="I47" s="418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</row>
    <row r="48" spans="2:33" x14ac:dyDescent="0.25">
      <c r="I48" s="139"/>
      <c r="J48" s="139"/>
      <c r="K48" s="139"/>
      <c r="L48" s="30"/>
      <c r="M48" s="139"/>
      <c r="N48" s="139"/>
      <c r="O48" s="139"/>
      <c r="P48" s="139"/>
      <c r="Q48" s="139"/>
      <c r="R48" s="139"/>
      <c r="S48" s="139"/>
      <c r="T48" s="139"/>
      <c r="U48" s="139"/>
    </row>
    <row r="49" spans="4:21" x14ac:dyDescent="0.25">
      <c r="D49" s="4"/>
      <c r="E49" s="3"/>
      <c r="F49" s="139"/>
      <c r="G49" s="139"/>
      <c r="H49" s="4"/>
      <c r="I49" s="3"/>
      <c r="J49" s="139"/>
      <c r="K49" s="139"/>
      <c r="L49" s="4"/>
      <c r="M49" s="3"/>
      <c r="N49" s="139"/>
      <c r="O49" s="139"/>
      <c r="P49" s="139"/>
      <c r="Q49" s="139"/>
      <c r="R49" s="139"/>
      <c r="S49" s="139"/>
      <c r="T49" s="139"/>
      <c r="U49" s="139"/>
    </row>
    <row r="50" spans="4:21" x14ac:dyDescent="0.25">
      <c r="D50" s="142"/>
      <c r="E50" s="142"/>
      <c r="F50" s="142"/>
      <c r="G50" s="139"/>
      <c r="H50" s="142"/>
      <c r="I50" s="142"/>
      <c r="J50" s="142"/>
      <c r="K50" s="139"/>
      <c r="L50" s="142"/>
      <c r="M50" s="142"/>
      <c r="N50" s="142"/>
      <c r="O50" s="139"/>
      <c r="P50" s="139"/>
      <c r="Q50" s="139"/>
      <c r="R50" s="139"/>
      <c r="S50" s="139"/>
      <c r="T50" s="139"/>
      <c r="U50" s="139"/>
    </row>
    <row r="51" spans="4:21" x14ac:dyDescent="0.25">
      <c r="D51" s="143"/>
      <c r="E51" s="143"/>
      <c r="F51" s="53"/>
      <c r="G51" s="139"/>
      <c r="H51" s="143"/>
      <c r="I51" s="143"/>
      <c r="J51" s="143"/>
      <c r="K51" s="139"/>
      <c r="L51" s="143"/>
      <c r="M51" s="143"/>
      <c r="N51" s="143"/>
      <c r="O51" s="139"/>
      <c r="P51" s="139"/>
      <c r="Q51" s="139"/>
      <c r="R51" s="139"/>
      <c r="S51" s="139"/>
      <c r="T51" s="139"/>
      <c r="U51" s="139"/>
    </row>
    <row r="52" spans="4:21" x14ac:dyDescent="0.25">
      <c r="D52" s="143"/>
      <c r="E52" s="143"/>
      <c r="F52" s="53"/>
      <c r="G52" s="139"/>
      <c r="H52" s="143"/>
      <c r="I52" s="143"/>
      <c r="J52" s="143"/>
      <c r="K52" s="139"/>
      <c r="L52" s="143"/>
      <c r="M52" s="143"/>
      <c r="N52" s="143"/>
      <c r="O52" s="139"/>
      <c r="P52" s="139"/>
      <c r="Q52" s="139"/>
      <c r="R52" s="139"/>
      <c r="S52" s="139"/>
      <c r="T52" s="139"/>
      <c r="U52" s="139"/>
    </row>
    <row r="53" spans="4:21" x14ac:dyDescent="0.25">
      <c r="D53" s="139"/>
      <c r="E53" s="139"/>
      <c r="F53" s="139"/>
      <c r="G53" s="139"/>
      <c r="H53" s="143"/>
      <c r="I53" s="143"/>
      <c r="J53" s="143"/>
      <c r="K53" s="139"/>
      <c r="L53" s="139"/>
      <c r="M53" s="139"/>
      <c r="N53" s="143"/>
      <c r="O53" s="139"/>
      <c r="P53" s="139"/>
      <c r="Q53" s="139"/>
      <c r="R53" s="139"/>
      <c r="S53" s="139"/>
      <c r="T53" s="139"/>
      <c r="U53" s="139"/>
    </row>
    <row r="54" spans="4:21" x14ac:dyDescent="0.25">
      <c r="D54" s="305"/>
      <c r="E54" s="306"/>
      <c r="F54" s="307"/>
      <c r="G54" s="139"/>
      <c r="H54" s="305"/>
      <c r="I54" s="306"/>
      <c r="J54" s="307"/>
      <c r="K54" s="139"/>
      <c r="L54" s="305"/>
      <c r="M54" s="306"/>
      <c r="N54" s="307"/>
      <c r="O54" s="139"/>
      <c r="P54" s="139"/>
      <c r="Q54" s="139"/>
      <c r="R54" s="139"/>
      <c r="S54" s="139"/>
      <c r="T54" s="139"/>
      <c r="U54" s="139"/>
    </row>
    <row r="55" spans="4:21" x14ac:dyDescent="0.25">
      <c r="D55" s="139"/>
      <c r="E55" s="52"/>
      <c r="F55" s="198"/>
      <c r="G55" s="139"/>
      <c r="H55" s="143"/>
      <c r="I55" s="308"/>
      <c r="J55" s="198"/>
      <c r="K55" s="139"/>
      <c r="L55" s="139"/>
      <c r="M55" s="52"/>
      <c r="N55" s="198"/>
      <c r="O55" s="139"/>
      <c r="P55" s="139"/>
      <c r="Q55" s="139"/>
      <c r="R55" s="139"/>
      <c r="S55" s="139"/>
      <c r="T55" s="139"/>
      <c r="U55" s="139"/>
    </row>
    <row r="56" spans="4:21" x14ac:dyDescent="0.25">
      <c r="D56" s="309"/>
      <c r="E56" s="310"/>
      <c r="F56" s="307"/>
      <c r="G56" s="139"/>
      <c r="H56" s="143"/>
      <c r="I56" s="143"/>
      <c r="J56" s="143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</row>
    <row r="57" spans="4:21" x14ac:dyDescent="0.25">
      <c r="D57" s="139"/>
      <c r="E57" s="52"/>
      <c r="F57" s="198"/>
      <c r="G57" s="139"/>
      <c r="H57" s="139"/>
      <c r="I57" s="139"/>
      <c r="J57" s="139"/>
      <c r="K57" s="139"/>
      <c r="L57" s="139"/>
      <c r="M57" s="139"/>
      <c r="N57" s="139"/>
      <c r="O57" s="139"/>
      <c r="P57" s="139"/>
      <c r="Q57" s="139"/>
      <c r="R57" s="139"/>
      <c r="S57" s="139"/>
      <c r="T57" s="139"/>
      <c r="U57" s="139"/>
    </row>
    <row r="58" spans="4:21" x14ac:dyDescent="0.25"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</row>
    <row r="59" spans="4:21" x14ac:dyDescent="0.25">
      <c r="D59" s="30"/>
      <c r="E59" s="139"/>
      <c r="F59" s="139"/>
      <c r="G59" s="139"/>
      <c r="H59" s="30"/>
      <c r="I59" s="139"/>
      <c r="J59" s="139"/>
      <c r="K59" s="139"/>
      <c r="L59" s="139"/>
      <c r="M59" s="139"/>
      <c r="N59" s="139"/>
      <c r="O59" s="139"/>
      <c r="P59" s="139"/>
      <c r="Q59" s="139"/>
      <c r="R59" s="139"/>
      <c r="S59" s="139"/>
      <c r="T59" s="139"/>
      <c r="U59" s="139"/>
    </row>
    <row r="60" spans="4:21" x14ac:dyDescent="0.25">
      <c r="D60" s="4"/>
      <c r="E60" s="3"/>
      <c r="F60" s="139"/>
      <c r="G60" s="139"/>
      <c r="H60" s="4"/>
      <c r="I60" s="3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</row>
    <row r="61" spans="4:21" x14ac:dyDescent="0.25">
      <c r="D61" s="142"/>
      <c r="E61" s="142"/>
      <c r="F61" s="142"/>
      <c r="G61" s="139"/>
      <c r="H61" s="142"/>
      <c r="I61" s="142"/>
      <c r="J61" s="142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</row>
    <row r="62" spans="4:21" x14ac:dyDescent="0.25">
      <c r="D62" s="143"/>
      <c r="E62" s="143"/>
      <c r="F62" s="143"/>
      <c r="G62" s="139"/>
      <c r="H62" s="54"/>
      <c r="I62" s="53"/>
      <c r="J62" s="53"/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39"/>
    </row>
    <row r="63" spans="4:21" x14ac:dyDescent="0.25">
      <c r="D63" s="143"/>
      <c r="E63" s="143"/>
      <c r="F63" s="143"/>
      <c r="G63" s="139"/>
      <c r="H63" s="53"/>
      <c r="I63" s="54"/>
      <c r="J63" s="53"/>
      <c r="K63" s="139"/>
      <c r="L63" s="139"/>
      <c r="M63" s="139"/>
      <c r="N63" s="139"/>
      <c r="O63" s="139"/>
      <c r="P63" s="139"/>
      <c r="Q63" s="139"/>
      <c r="R63" s="139"/>
      <c r="S63" s="139"/>
      <c r="T63" s="139"/>
      <c r="U63" s="139"/>
    </row>
    <row r="64" spans="4:21" x14ac:dyDescent="0.25">
      <c r="D64" s="143"/>
      <c r="E64" s="143"/>
      <c r="F64" s="143"/>
      <c r="G64" s="139"/>
      <c r="H64" s="139"/>
      <c r="I64" s="139"/>
      <c r="J64" s="139"/>
      <c r="K64" s="139"/>
      <c r="L64" s="139"/>
      <c r="M64" s="139"/>
      <c r="N64" s="139"/>
      <c r="O64" s="139"/>
      <c r="P64" s="139"/>
      <c r="Q64" s="139"/>
      <c r="R64" s="139"/>
      <c r="S64" s="139"/>
      <c r="T64" s="139"/>
      <c r="U64" s="139"/>
    </row>
    <row r="65" spans="4:21" x14ac:dyDescent="0.25">
      <c r="D65" s="305"/>
      <c r="E65" s="306"/>
      <c r="F65" s="307"/>
      <c r="G65" s="139"/>
      <c r="H65" s="139"/>
      <c r="I65" s="139"/>
      <c r="J65" s="139"/>
      <c r="K65" s="139"/>
      <c r="L65" s="139"/>
      <c r="M65" s="139"/>
      <c r="N65" s="139"/>
      <c r="O65" s="139"/>
      <c r="P65" s="139"/>
      <c r="Q65" s="139"/>
      <c r="R65" s="139"/>
      <c r="S65" s="139"/>
      <c r="T65" s="139"/>
      <c r="U65" s="139"/>
    </row>
    <row r="66" spans="4:21" x14ac:dyDescent="0.25">
      <c r="D66" s="139"/>
      <c r="E66" s="52"/>
      <c r="F66" s="198"/>
      <c r="G66" s="139"/>
      <c r="H66" s="139"/>
      <c r="I66" s="139"/>
      <c r="J66" s="139"/>
      <c r="K66" s="139"/>
      <c r="L66" s="139"/>
      <c r="M66" s="139"/>
      <c r="N66" s="139"/>
      <c r="O66" s="139"/>
      <c r="P66" s="139"/>
      <c r="Q66" s="139"/>
      <c r="R66" s="139"/>
      <c r="S66" s="139"/>
      <c r="T66" s="139"/>
      <c r="U66" s="139"/>
    </row>
    <row r="67" spans="4:21" x14ac:dyDescent="0.25">
      <c r="D67" s="309"/>
      <c r="E67" s="310"/>
      <c r="F67" s="307"/>
      <c r="G67" s="139"/>
      <c r="H67" s="139"/>
      <c r="I67" s="139"/>
      <c r="J67" s="311"/>
      <c r="K67" s="139"/>
      <c r="L67" s="139"/>
      <c r="M67" s="139"/>
      <c r="N67" s="139"/>
      <c r="O67" s="139"/>
      <c r="P67" s="139"/>
      <c r="Q67" s="139"/>
      <c r="R67" s="139"/>
      <c r="S67" s="139"/>
      <c r="T67" s="139"/>
      <c r="U67" s="139"/>
    </row>
    <row r="68" spans="4:21" x14ac:dyDescent="0.25">
      <c r="D68" s="139"/>
      <c r="E68" s="52"/>
      <c r="F68" s="198"/>
      <c r="G68" s="139"/>
      <c r="H68" s="139"/>
      <c r="I68" s="139"/>
      <c r="J68" s="139"/>
      <c r="K68" s="139"/>
      <c r="L68" s="139"/>
      <c r="M68" s="139"/>
      <c r="N68" s="139"/>
      <c r="O68" s="139"/>
      <c r="P68" s="139"/>
      <c r="Q68" s="139"/>
      <c r="R68" s="139"/>
      <c r="S68" s="139"/>
      <c r="T68" s="139"/>
      <c r="U68" s="139"/>
    </row>
    <row r="69" spans="4:21" x14ac:dyDescent="0.25">
      <c r="D69" s="139"/>
      <c r="E69" s="139"/>
      <c r="F69" s="139"/>
      <c r="G69" s="139"/>
      <c r="H69" s="139"/>
      <c r="I69" s="139"/>
      <c r="J69" s="139"/>
      <c r="K69" s="139"/>
      <c r="L69" s="139"/>
      <c r="M69" s="139"/>
      <c r="N69" s="139"/>
      <c r="O69" s="139"/>
      <c r="P69" s="139"/>
      <c r="Q69" s="139"/>
      <c r="R69" s="139"/>
      <c r="S69" s="139"/>
      <c r="T69" s="139"/>
      <c r="U69" s="139"/>
    </row>
    <row r="70" spans="4:21" x14ac:dyDescent="0.25">
      <c r="D70" s="139"/>
      <c r="E70" s="139"/>
      <c r="F70" s="139"/>
      <c r="G70" s="139"/>
      <c r="H70" s="139"/>
      <c r="I70" s="139"/>
      <c r="J70" s="139"/>
      <c r="K70" s="139"/>
      <c r="L70" s="139"/>
      <c r="M70" s="139"/>
      <c r="N70" s="139"/>
      <c r="O70" s="139"/>
      <c r="P70" s="139"/>
      <c r="Q70" s="139"/>
      <c r="R70" s="139"/>
      <c r="S70" s="139"/>
      <c r="T70" s="139"/>
      <c r="U70" s="139"/>
    </row>
    <row r="71" spans="4:21" x14ac:dyDescent="0.25">
      <c r="D71" s="139"/>
      <c r="E71" s="139"/>
      <c r="F71" s="139"/>
      <c r="G71" s="139"/>
      <c r="H71" s="139"/>
      <c r="I71" s="139"/>
      <c r="J71" s="139"/>
      <c r="K71" s="139"/>
      <c r="L71" s="139"/>
      <c r="M71" s="139"/>
      <c r="N71" s="139"/>
      <c r="O71" s="139"/>
      <c r="P71" s="139"/>
      <c r="Q71" s="139"/>
      <c r="R71" s="139"/>
      <c r="S71" s="139"/>
      <c r="T71" s="139"/>
      <c r="U71" s="139"/>
    </row>
    <row r="72" spans="4:21" x14ac:dyDescent="0.25">
      <c r="D72" s="139"/>
      <c r="E72" s="139"/>
      <c r="F72" s="139"/>
      <c r="G72" s="139"/>
      <c r="H72" s="139"/>
      <c r="I72" s="139"/>
      <c r="J72" s="139"/>
      <c r="K72" s="139"/>
      <c r="L72" s="139"/>
      <c r="M72" s="139"/>
      <c r="N72" s="139"/>
      <c r="O72" s="139"/>
      <c r="P72" s="139"/>
      <c r="Q72" s="139"/>
      <c r="R72" s="139"/>
      <c r="S72" s="139"/>
      <c r="T72" s="139"/>
      <c r="U72" s="139"/>
    </row>
    <row r="73" spans="4:21" x14ac:dyDescent="0.25">
      <c r="D73" s="139"/>
      <c r="E73" s="139"/>
      <c r="F73" s="139"/>
      <c r="G73" s="139"/>
      <c r="H73" s="52"/>
      <c r="I73" s="312"/>
      <c r="J73" s="139"/>
      <c r="K73" s="139"/>
      <c r="L73" s="139"/>
      <c r="M73" s="139"/>
      <c r="N73" s="139"/>
      <c r="O73" s="139"/>
      <c r="P73" s="139"/>
      <c r="Q73" s="139"/>
      <c r="R73" s="139"/>
      <c r="S73" s="139"/>
      <c r="T73" s="139"/>
      <c r="U73" s="139"/>
    </row>
  </sheetData>
  <mergeCells count="3">
    <mergeCell ref="D2:F3"/>
    <mergeCell ref="B39:B42"/>
    <mergeCell ref="B21:B36"/>
  </mergeCell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3"/>
  <sheetViews>
    <sheetView topLeftCell="A7" workbookViewId="0">
      <selection activeCell="G22" sqref="G22"/>
    </sheetView>
  </sheetViews>
  <sheetFormatPr baseColWidth="10" defaultRowHeight="15" x14ac:dyDescent="0.25"/>
  <cols>
    <col min="1" max="1" width="11.42578125" style="138"/>
    <col min="4" max="4" width="50.5703125" bestFit="1" customWidth="1"/>
    <col min="5" max="5" width="13.140625" bestFit="1" customWidth="1"/>
    <col min="7" max="8" width="19.85546875" bestFit="1" customWidth="1"/>
    <col min="10" max="10" width="19.85546875" bestFit="1" customWidth="1"/>
    <col min="33" max="33" width="19.85546875" bestFit="1" customWidth="1"/>
  </cols>
  <sheetData>
    <row r="1" spans="2:33" ht="15.75" thickBot="1" x14ac:dyDescent="0.3"/>
    <row r="2" spans="2:33" x14ac:dyDescent="0.25">
      <c r="B2" s="138"/>
      <c r="C2" s="138"/>
      <c r="D2" s="639" t="s">
        <v>188</v>
      </c>
      <c r="E2" s="640"/>
      <c r="F2" s="641"/>
      <c r="G2" s="138"/>
      <c r="H2" s="138"/>
      <c r="I2" s="340"/>
      <c r="J2" s="139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</row>
    <row r="3" spans="2:33" x14ac:dyDescent="0.25">
      <c r="B3" s="138"/>
      <c r="C3" s="138"/>
      <c r="D3" s="642"/>
      <c r="E3" s="643"/>
      <c r="F3" s="644"/>
      <c r="G3" s="138"/>
      <c r="H3" s="138"/>
      <c r="I3" s="139"/>
      <c r="J3" s="470">
        <f>G29+G33</f>
        <v>0.7254865172694327</v>
      </c>
      <c r="K3" s="471">
        <v>1</v>
      </c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</row>
    <row r="4" spans="2:33" x14ac:dyDescent="0.25">
      <c r="B4" s="138"/>
      <c r="C4" s="138"/>
      <c r="D4" s="179" t="s">
        <v>164</v>
      </c>
      <c r="E4" s="180">
        <f>'Sector Energía Tradicional'!E29</f>
        <v>0.21669376525404929</v>
      </c>
      <c r="F4" s="563" t="s">
        <v>101</v>
      </c>
      <c r="G4" s="138"/>
      <c r="H4" s="138"/>
      <c r="I4" s="339"/>
      <c r="J4" s="462">
        <f>G29</f>
        <v>5.2846855294340842E-2</v>
      </c>
      <c r="K4" s="466">
        <f>J4*K3/J3</f>
        <v>7.2843332076307166E-2</v>
      </c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</row>
    <row r="5" spans="2:33" ht="16.5" customHeight="1" x14ac:dyDescent="0.25">
      <c r="B5" s="138"/>
      <c r="C5" s="138"/>
      <c r="D5" s="171" t="s">
        <v>184</v>
      </c>
      <c r="E5" s="382">
        <f>E4+E6</f>
        <v>0.36669376525404929</v>
      </c>
      <c r="F5" s="506" t="s">
        <v>101</v>
      </c>
      <c r="G5" s="138"/>
      <c r="H5" s="138"/>
      <c r="I5" s="339"/>
      <c r="J5" s="467">
        <f>G33</f>
        <v>0.67263966197509184</v>
      </c>
      <c r="K5" s="466">
        <f>J5*K3/J3</f>
        <v>0.92715666792369278</v>
      </c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</row>
    <row r="6" spans="2:33" s="138" customFormat="1" x14ac:dyDescent="0.25">
      <c r="D6" s="179" t="s">
        <v>239</v>
      </c>
      <c r="E6" s="180">
        <f>'Energía Termica Carbón'!E6</f>
        <v>0.15</v>
      </c>
      <c r="F6" s="563" t="s">
        <v>101</v>
      </c>
      <c r="I6" s="339"/>
      <c r="J6" s="467"/>
      <c r="K6" s="466"/>
    </row>
    <row r="7" spans="2:33" x14ac:dyDescent="0.25">
      <c r="B7" s="138"/>
      <c r="C7" s="138"/>
      <c r="D7" s="171" t="s">
        <v>215</v>
      </c>
      <c r="E7" s="382">
        <f>(E5-E4)/26</f>
        <v>5.7692307692307687E-3</v>
      </c>
      <c r="F7" s="506" t="s">
        <v>101</v>
      </c>
      <c r="G7" s="138"/>
      <c r="H7" s="138"/>
      <c r="I7" s="139"/>
      <c r="J7" s="176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</row>
    <row r="8" spans="2:33" x14ac:dyDescent="0.25">
      <c r="B8" s="138"/>
      <c r="C8" s="138"/>
      <c r="D8" s="179" t="s">
        <v>214</v>
      </c>
      <c r="E8" s="180">
        <f>E7*K4</f>
        <v>4.2024999274792589E-4</v>
      </c>
      <c r="F8" s="563" t="s">
        <v>101</v>
      </c>
      <c r="G8" s="139"/>
      <c r="H8" s="139"/>
      <c r="I8" s="139"/>
      <c r="J8" s="176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</row>
    <row r="9" spans="2:33" s="138" customFormat="1" ht="15.75" thickBot="1" x14ac:dyDescent="0.3">
      <c r="D9" s="561" t="s">
        <v>213</v>
      </c>
      <c r="E9" s="562">
        <f>E7*K5</f>
        <v>5.3489807764828421E-3</v>
      </c>
      <c r="F9" s="564" t="s">
        <v>101</v>
      </c>
      <c r="G9" s="139"/>
      <c r="H9" s="139"/>
      <c r="I9" s="139"/>
      <c r="J9" s="176"/>
    </row>
    <row r="10" spans="2:33" x14ac:dyDescent="0.25">
      <c r="B10" s="138"/>
      <c r="C10" s="138"/>
      <c r="D10" s="138"/>
      <c r="E10" s="138"/>
      <c r="F10" s="138"/>
      <c r="G10" s="138"/>
      <c r="H10" s="138"/>
      <c r="I10" s="175"/>
      <c r="J10" s="145"/>
      <c r="K10" s="138"/>
      <c r="L10" s="138"/>
      <c r="M10" s="138"/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38"/>
      <c r="AC10" s="138"/>
      <c r="AD10" s="138"/>
      <c r="AE10" s="138"/>
      <c r="AF10" s="138"/>
      <c r="AG10" s="138"/>
    </row>
    <row r="11" spans="2:33" ht="15.75" thickBot="1" x14ac:dyDescent="0.3">
      <c r="B11" s="138"/>
      <c r="C11" s="138"/>
      <c r="D11" s="5"/>
      <c r="E11" s="138"/>
      <c r="F11" s="138"/>
      <c r="G11" s="138"/>
      <c r="H11" s="177"/>
      <c r="I11" s="178"/>
      <c r="J11" s="176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</row>
    <row r="12" spans="2:33" ht="15.75" thickBot="1" x14ac:dyDescent="0.3">
      <c r="B12" s="138"/>
      <c r="C12" s="138"/>
      <c r="D12" s="146"/>
      <c r="E12" s="138"/>
      <c r="F12" s="181">
        <v>2013</v>
      </c>
      <c r="G12" s="182">
        <v>2014</v>
      </c>
      <c r="H12" s="160">
        <v>2015</v>
      </c>
      <c r="I12" s="160">
        <v>2016</v>
      </c>
      <c r="J12" s="160">
        <v>2017</v>
      </c>
      <c r="K12" s="160">
        <v>2018</v>
      </c>
      <c r="L12" s="160">
        <v>2019</v>
      </c>
      <c r="M12" s="160">
        <v>2020</v>
      </c>
      <c r="N12" s="160">
        <v>2021</v>
      </c>
      <c r="O12" s="160">
        <v>2022</v>
      </c>
      <c r="P12" s="160">
        <v>2023</v>
      </c>
      <c r="Q12" s="160">
        <v>2024</v>
      </c>
      <c r="R12" s="160">
        <v>2025</v>
      </c>
      <c r="S12" s="160">
        <v>2026</v>
      </c>
      <c r="T12" s="160">
        <v>2027</v>
      </c>
      <c r="U12" s="160">
        <v>2028</v>
      </c>
      <c r="V12" s="160">
        <v>2029</v>
      </c>
      <c r="W12" s="160">
        <v>2030</v>
      </c>
      <c r="X12" s="160">
        <v>2031</v>
      </c>
      <c r="Y12" s="160">
        <v>2032</v>
      </c>
      <c r="Z12" s="160">
        <v>2033</v>
      </c>
      <c r="AA12" s="160">
        <v>2034</v>
      </c>
      <c r="AB12" s="160">
        <v>2035</v>
      </c>
      <c r="AC12" s="160">
        <v>2036</v>
      </c>
      <c r="AD12" s="160">
        <v>2037</v>
      </c>
      <c r="AE12" s="160">
        <v>2038</v>
      </c>
      <c r="AF12" s="160">
        <v>2039</v>
      </c>
      <c r="AG12" s="161">
        <v>2040</v>
      </c>
    </row>
    <row r="13" spans="2:33" x14ac:dyDescent="0.25">
      <c r="B13" s="138"/>
      <c r="C13" s="138"/>
      <c r="D13" s="369" t="s">
        <v>156</v>
      </c>
      <c r="E13" s="319" t="s">
        <v>155</v>
      </c>
      <c r="F13" s="320"/>
      <c r="G13" s="321">
        <v>53311.594105049604</v>
      </c>
      <c r="H13" s="321">
        <v>54993.574899063919</v>
      </c>
      <c r="I13" s="322">
        <v>56934.848093000866</v>
      </c>
      <c r="J13" s="322">
        <v>36987.049503167531</v>
      </c>
      <c r="K13" s="322">
        <v>32068.625231548114</v>
      </c>
      <c r="L13" s="322">
        <v>30204.789906556904</v>
      </c>
      <c r="M13" s="322">
        <v>31168.322704576069</v>
      </c>
      <c r="N13" s="322">
        <v>32162.592198852046</v>
      </c>
      <c r="O13" s="322">
        <v>33188.578889995428</v>
      </c>
      <c r="P13" s="322">
        <v>34247.294556586283</v>
      </c>
      <c r="Q13" s="322">
        <v>35339.783252941386</v>
      </c>
      <c r="R13" s="322">
        <v>36467.122338710215</v>
      </c>
      <c r="S13" s="322">
        <v>37630.423541315075</v>
      </c>
      <c r="T13" s="322">
        <v>38830.834052283026</v>
      </c>
      <c r="U13" s="322">
        <v>40069.537658550857</v>
      </c>
      <c r="V13" s="322">
        <v>41347.755909858628</v>
      </c>
      <c r="W13" s="322">
        <v>42666.749323383119</v>
      </c>
      <c r="X13" s="322">
        <v>44027.818626799046</v>
      </c>
      <c r="Y13" s="322">
        <v>45432.306040993935</v>
      </c>
      <c r="Z13" s="322">
        <v>46881.596603701641</v>
      </c>
      <c r="AA13" s="322">
        <v>48377.119535359721</v>
      </c>
      <c r="AB13" s="322">
        <v>49920.349648537696</v>
      </c>
      <c r="AC13" s="322">
        <v>51512.80880232605</v>
      </c>
      <c r="AD13" s="322">
        <v>53156.067403120251</v>
      </c>
      <c r="AE13" s="322">
        <v>54851.745953279787</v>
      </c>
      <c r="AF13" s="322">
        <v>56601.516649189412</v>
      </c>
      <c r="AG13" s="323">
        <v>58407.10503029856</v>
      </c>
    </row>
    <row r="14" spans="2:33" x14ac:dyDescent="0.25">
      <c r="B14" s="138"/>
      <c r="C14" s="138"/>
      <c r="D14" s="324" t="s">
        <v>157</v>
      </c>
      <c r="E14" s="313" t="s">
        <v>155</v>
      </c>
      <c r="F14" s="317"/>
      <c r="G14" s="315">
        <v>3957.6292567067389</v>
      </c>
      <c r="H14" s="315">
        <v>4082.4924597558365</v>
      </c>
      <c r="I14" s="316">
        <v>4226.6044435852173</v>
      </c>
      <c r="J14" s="316">
        <v>4085.778724187111</v>
      </c>
      <c r="K14" s="316">
        <v>3450.4217021285945</v>
      </c>
      <c r="L14" s="316">
        <v>3249.8824583004262</v>
      </c>
      <c r="M14" s="316">
        <v>3353.5537087202097</v>
      </c>
      <c r="N14" s="316">
        <v>3460.5320720283844</v>
      </c>
      <c r="O14" s="316">
        <v>3570.9230451260901</v>
      </c>
      <c r="P14" s="316">
        <v>3684.8354902656124</v>
      </c>
      <c r="Q14" s="316">
        <v>3802.3817424050858</v>
      </c>
      <c r="R14" s="316">
        <v>3923.6777199878084</v>
      </c>
      <c r="S14" s="316">
        <v>4048.8430392554196</v>
      </c>
      <c r="T14" s="316">
        <v>4178.001132207668</v>
      </c>
      <c r="U14" s="316">
        <v>4311.2793683250929</v>
      </c>
      <c r="V14" s="316">
        <v>4448.8091801746632</v>
      </c>
      <c r="W14" s="316">
        <v>4590.7261930222348</v>
      </c>
      <c r="X14" s="316">
        <v>4737.170358579644</v>
      </c>
      <c r="Y14" s="316">
        <v>4888.2860930183351</v>
      </c>
      <c r="Z14" s="316">
        <v>5044.22241938562</v>
      </c>
      <c r="AA14" s="316">
        <v>5205.1331145640215</v>
      </c>
      <c r="AB14" s="316">
        <v>5371.1768609186138</v>
      </c>
      <c r="AC14" s="316">
        <v>5542.5174027819176</v>
      </c>
      <c r="AD14" s="316">
        <v>5719.3237079306609</v>
      </c>
      <c r="AE14" s="316">
        <v>5901.7701342136488</v>
      </c>
      <c r="AF14" s="316">
        <v>6090.0366014950641</v>
      </c>
      <c r="AG14" s="325">
        <v>6284.308769082757</v>
      </c>
    </row>
    <row r="15" spans="2:33" x14ac:dyDescent="0.25">
      <c r="B15" s="138"/>
      <c r="C15" s="138"/>
      <c r="D15" s="324" t="s">
        <v>158</v>
      </c>
      <c r="E15" s="313" t="s">
        <v>155</v>
      </c>
      <c r="F15" s="317"/>
      <c r="G15" s="315">
        <v>127808.14481952938</v>
      </c>
      <c r="H15" s="315">
        <v>131840.49178858552</v>
      </c>
      <c r="I15" s="316">
        <v>136494.46114872259</v>
      </c>
      <c r="J15" s="316">
        <v>98488.771351457719</v>
      </c>
      <c r="K15" s="316">
        <v>98235.535519425859</v>
      </c>
      <c r="L15" s="316">
        <v>92526.065283376825</v>
      </c>
      <c r="M15" s="316">
        <v>95477.64676591655</v>
      </c>
      <c r="N15" s="316">
        <v>98523.38369774929</v>
      </c>
      <c r="O15" s="316">
        <v>101666.2796377075</v>
      </c>
      <c r="P15" s="316">
        <v>104909.43395815037</v>
      </c>
      <c r="Q15" s="316">
        <v>108256.04490141537</v>
      </c>
      <c r="R15" s="316">
        <v>111709.41273377053</v>
      </c>
      <c r="S15" s="316">
        <v>115272.94299997781</v>
      </c>
      <c r="T15" s="316">
        <v>118950.14988167711</v>
      </c>
      <c r="U15" s="316">
        <v>122744.6596629026</v>
      </c>
      <c r="V15" s="316">
        <v>126660.2143061492</v>
      </c>
      <c r="W15" s="316">
        <v>130700.67514251536</v>
      </c>
      <c r="X15" s="316">
        <v>134870.02667956162</v>
      </c>
      <c r="Y15" s="316">
        <v>139172.38053063964</v>
      </c>
      <c r="Z15" s="316">
        <v>143611.97946956704</v>
      </c>
      <c r="AA15" s="316">
        <v>148193.20161464624</v>
      </c>
      <c r="AB15" s="316">
        <v>152920.56474615345</v>
      </c>
      <c r="AC15" s="316">
        <v>157798.73076155575</v>
      </c>
      <c r="AD15" s="316">
        <v>162832.51027284938</v>
      </c>
      <c r="AE15" s="316">
        <v>168026.86735055328</v>
      </c>
      <c r="AF15" s="316">
        <v>173386.92441903593</v>
      </c>
      <c r="AG15" s="325">
        <v>178917.96730800319</v>
      </c>
    </row>
    <row r="16" spans="2:33" x14ac:dyDescent="0.25">
      <c r="B16" s="138"/>
      <c r="C16" s="138"/>
      <c r="D16" s="324" t="s">
        <v>159</v>
      </c>
      <c r="E16" s="313" t="s">
        <v>155</v>
      </c>
      <c r="F16" s="317"/>
      <c r="G16" s="315">
        <v>8380.8619553789777</v>
      </c>
      <c r="H16" s="315">
        <v>8645.2781500711844</v>
      </c>
      <c r="I16" s="316">
        <v>8950.4564687686961</v>
      </c>
      <c r="J16" s="316">
        <v>2580.4918258023858</v>
      </c>
      <c r="K16" s="316">
        <v>2435.5917897378313</v>
      </c>
      <c r="L16" s="316">
        <v>2294.0346764473593</v>
      </c>
      <c r="M16" s="316">
        <v>2367.2143826260303</v>
      </c>
      <c r="N16" s="316">
        <v>2442.7285214318008</v>
      </c>
      <c r="O16" s="316">
        <v>2520.6515612654753</v>
      </c>
      <c r="P16" s="316">
        <v>2601.0603460698439</v>
      </c>
      <c r="Q16" s="316">
        <v>2684.034171109472</v>
      </c>
      <c r="R16" s="316">
        <v>2769.6548611678645</v>
      </c>
      <c r="S16" s="316">
        <v>2858.0068512391194</v>
      </c>
      <c r="T16" s="316">
        <v>2949.1772697936476</v>
      </c>
      <c r="U16" s="316">
        <v>3043.2560247000652</v>
      </c>
      <c r="V16" s="316">
        <v>3140.3358918879971</v>
      </c>
      <c r="W16" s="316">
        <v>3240.5126068392242</v>
      </c>
      <c r="X16" s="316">
        <v>3343.8849589973956</v>
      </c>
      <c r="Y16" s="316">
        <v>3450.5548891894127</v>
      </c>
      <c r="Z16" s="316">
        <v>3560.627590154555</v>
      </c>
      <c r="AA16" s="316">
        <v>3674.2116102804853</v>
      </c>
      <c r="AB16" s="316">
        <v>3791.4189606484329</v>
      </c>
      <c r="AC16" s="316">
        <v>3912.365225493118</v>
      </c>
      <c r="AD16" s="316">
        <v>4037.1696761863486</v>
      </c>
      <c r="AE16" s="316">
        <v>4165.9553888566934</v>
      </c>
      <c r="AF16" s="316">
        <v>4298.8493657612216</v>
      </c>
      <c r="AG16" s="325">
        <v>4435.9826605290045</v>
      </c>
    </row>
    <row r="17" spans="2:34" ht="15.75" thickBot="1" x14ac:dyDescent="0.3">
      <c r="B17" s="138"/>
      <c r="C17" s="138"/>
      <c r="D17" s="326" t="s">
        <v>160</v>
      </c>
      <c r="E17" s="327" t="s">
        <v>155</v>
      </c>
      <c r="F17" s="328"/>
      <c r="G17" s="329">
        <v>193458.2301366647</v>
      </c>
      <c r="H17" s="329">
        <v>199561.83729747648</v>
      </c>
      <c r="I17" s="330">
        <v>206606.37015407736</v>
      </c>
      <c r="J17" s="330">
        <v>142142.09140461477</v>
      </c>
      <c r="K17" s="330">
        <v>136190.17424284038</v>
      </c>
      <c r="L17" s="330">
        <v>128274.77232468151</v>
      </c>
      <c r="M17" s="330">
        <v>132366.73756183885</v>
      </c>
      <c r="N17" s="330">
        <v>136589.23649006151</v>
      </c>
      <c r="O17" s="330">
        <v>140946.43313409446</v>
      </c>
      <c r="P17" s="330">
        <v>145442.6243510721</v>
      </c>
      <c r="Q17" s="330">
        <v>150082.2440678713</v>
      </c>
      <c r="R17" s="330">
        <v>154869.86765363641</v>
      </c>
      <c r="S17" s="330">
        <v>159810.21643178741</v>
      </c>
      <c r="T17" s="330">
        <v>164908.16233596145</v>
      </c>
      <c r="U17" s="330">
        <v>170168.73271447862</v>
      </c>
      <c r="V17" s="330">
        <v>175597.11528807049</v>
      </c>
      <c r="W17" s="330">
        <v>181198.66326575994</v>
      </c>
      <c r="X17" s="330">
        <v>186978.90062393769</v>
      </c>
      <c r="Y17" s="330">
        <v>192943.5275538413</v>
      </c>
      <c r="Z17" s="330">
        <v>199098.42608280884</v>
      </c>
      <c r="AA17" s="330">
        <v>205449.66587485044</v>
      </c>
      <c r="AB17" s="330">
        <v>212003.51021625818</v>
      </c>
      <c r="AC17" s="330">
        <v>218766.42219215681</v>
      </c>
      <c r="AD17" s="330">
        <v>225745.07106008663</v>
      </c>
      <c r="AE17" s="330">
        <v>232946.3388269034</v>
      </c>
      <c r="AF17" s="330">
        <v>240377.32703548163</v>
      </c>
      <c r="AG17" s="331">
        <v>248045.36376791351</v>
      </c>
    </row>
    <row r="18" spans="2:34" x14ac:dyDescent="0.25">
      <c r="B18" s="138"/>
      <c r="C18" s="138"/>
      <c r="D18" s="143"/>
      <c r="E18" s="314"/>
      <c r="F18" s="144"/>
      <c r="G18" s="144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  <c r="AA18" s="143"/>
      <c r="AB18" s="143"/>
      <c r="AC18" s="143"/>
      <c r="AD18" s="143"/>
      <c r="AE18" s="143"/>
      <c r="AF18" s="143"/>
      <c r="AG18" s="143"/>
    </row>
    <row r="19" spans="2:34" x14ac:dyDescent="0.25">
      <c r="B19" s="138"/>
      <c r="C19" s="138"/>
      <c r="D19" s="146"/>
      <c r="E19" s="138"/>
      <c r="F19" s="366">
        <f>F21/'Sector Energía Tradicional'!C19</f>
        <v>0</v>
      </c>
      <c r="G19" s="31"/>
      <c r="H19" s="142"/>
      <c r="I19" s="142"/>
      <c r="J19" s="142"/>
      <c r="K19" s="142"/>
      <c r="L19" s="142"/>
      <c r="M19" s="142"/>
      <c r="N19" s="142"/>
      <c r="O19" s="142"/>
      <c r="P19" s="142"/>
      <c r="Q19" s="142"/>
      <c r="R19" s="142"/>
      <c r="S19" s="142"/>
      <c r="T19" s="142"/>
      <c r="U19" s="142"/>
      <c r="V19" s="142"/>
      <c r="W19" s="142"/>
      <c r="X19" s="142"/>
      <c r="Y19" s="142"/>
      <c r="Z19" s="142"/>
      <c r="AA19" s="142"/>
      <c r="AB19" s="142"/>
      <c r="AC19" s="142"/>
      <c r="AD19" s="142"/>
      <c r="AE19" s="142"/>
      <c r="AF19" s="142"/>
      <c r="AG19" s="142"/>
    </row>
    <row r="20" spans="2:34" ht="15.75" thickBot="1" x14ac:dyDescent="0.3">
      <c r="B20" s="210"/>
      <c r="C20" s="210"/>
      <c r="D20" s="162"/>
      <c r="E20" s="174"/>
      <c r="F20" s="186"/>
      <c r="G20" s="173"/>
      <c r="H20" s="173"/>
      <c r="I20" s="173"/>
      <c r="J20" s="173"/>
      <c r="K20" s="173"/>
      <c r="L20" s="173"/>
      <c r="M20" s="173"/>
      <c r="N20" s="173"/>
      <c r="O20" s="173"/>
      <c r="P20" s="173"/>
      <c r="Q20" s="173"/>
      <c r="R20" s="173"/>
      <c r="S20" s="173"/>
      <c r="T20" s="173"/>
      <c r="U20" s="173"/>
      <c r="V20" s="173"/>
      <c r="W20" s="173"/>
      <c r="X20" s="173"/>
      <c r="Y20" s="173"/>
      <c r="Z20" s="173"/>
      <c r="AA20" s="173"/>
      <c r="AB20" s="173"/>
      <c r="AC20" s="173"/>
      <c r="AD20" s="173"/>
      <c r="AE20" s="173"/>
      <c r="AF20" s="173"/>
      <c r="AG20" s="138"/>
    </row>
    <row r="21" spans="2:34" ht="15" customHeight="1" x14ac:dyDescent="0.25">
      <c r="B21" s="651" t="s">
        <v>191</v>
      </c>
      <c r="C21" s="15"/>
      <c r="D21" s="435" t="s">
        <v>174</v>
      </c>
      <c r="E21" s="399" t="s">
        <v>100</v>
      </c>
      <c r="F21" s="378"/>
      <c r="G21" s="378">
        <f>'Sector Energía Tradicional'!M31</f>
        <v>64290000</v>
      </c>
      <c r="H21" s="378">
        <f>'Sector Energía Tradicional'!N31</f>
        <v>67346000</v>
      </c>
      <c r="I21" s="378">
        <f>'Sector Energía Tradicional'!O31</f>
        <v>70249000</v>
      </c>
      <c r="J21" s="378">
        <f>'Sector Energía Tradicional'!P31</f>
        <v>72168000</v>
      </c>
      <c r="K21" s="378">
        <f>'Sector Energía Tradicional'!Q31</f>
        <v>73672620</v>
      </c>
      <c r="L21" s="378">
        <f>'Sector Energía Tradicional'!R31</f>
        <v>73289570</v>
      </c>
      <c r="M21" s="378">
        <f>'Sector Energía Tradicional'!S31</f>
        <v>73142040</v>
      </c>
      <c r="N21" s="378">
        <f>'Sector Energía Tradicional'!T31</f>
        <v>72858620</v>
      </c>
      <c r="O21" s="378">
        <f>'Sector Energía Tradicional'!U31</f>
        <v>72592810</v>
      </c>
      <c r="P21" s="378">
        <f>'Sector Energía Tradicional'!V31</f>
        <v>72773740</v>
      </c>
      <c r="Q21" s="378">
        <f>'Sector Energía Tradicional'!W31</f>
        <v>72689680</v>
      </c>
      <c r="R21" s="378">
        <f>'Sector Energía Tradicional'!X31</f>
        <v>72589690</v>
      </c>
      <c r="S21" s="378">
        <f>'Sector Energía Tradicional'!Y31</f>
        <v>72623460</v>
      </c>
      <c r="T21" s="378">
        <f>'Sector Energía Tradicional'!Z31</f>
        <v>72623460</v>
      </c>
      <c r="U21" s="378">
        <f>'Sector Energía Tradicional'!AA31</f>
        <v>72623460</v>
      </c>
      <c r="V21" s="378">
        <f>'Sector Energía Tradicional'!AB31</f>
        <v>73208614</v>
      </c>
      <c r="W21" s="378">
        <f>'Sector Energía Tradicional'!AC31</f>
        <v>73798483</v>
      </c>
      <c r="X21" s="378">
        <f>'Sector Energía Tradicional'!AD31</f>
        <v>74393105</v>
      </c>
      <c r="Y21" s="378">
        <f>'Sector Energía Tradicional'!AE31</f>
        <v>74992518</v>
      </c>
      <c r="Z21" s="378">
        <f>'Sector Energía Tradicional'!AF31</f>
        <v>75596760</v>
      </c>
      <c r="AA21" s="378">
        <f>'Sector Energía Tradicional'!AG31</f>
        <v>76205871</v>
      </c>
      <c r="AB21" s="378">
        <f>'Sector Energía Tradicional'!AH31</f>
        <v>76819890</v>
      </c>
      <c r="AC21" s="378">
        <f>'Sector Energía Tradicional'!AI31</f>
        <v>77438857</v>
      </c>
      <c r="AD21" s="378">
        <f>'Sector Energía Tradicional'!AJ31</f>
        <v>78062810</v>
      </c>
      <c r="AE21" s="378">
        <f>'Sector Energía Tradicional'!AK31</f>
        <v>78691791</v>
      </c>
      <c r="AF21" s="378">
        <f>'Sector Energía Tradicional'!AL31</f>
        <v>79325840</v>
      </c>
      <c r="AG21" s="558">
        <f>'Sector Energía Tradicional'!AM31</f>
        <v>79964998</v>
      </c>
    </row>
    <row r="22" spans="2:34" x14ac:dyDescent="0.25">
      <c r="B22" s="652"/>
      <c r="C22" s="15"/>
      <c r="D22" s="390" t="s">
        <v>192</v>
      </c>
      <c r="E22" s="391" t="s">
        <v>100</v>
      </c>
      <c r="F22" s="365">
        <f>F21*F23</f>
        <v>0</v>
      </c>
      <c r="G22" s="365">
        <f>G21*G23</f>
        <v>13931242.168182829</v>
      </c>
      <c r="H22" s="365">
        <f t="shared" ref="H22:AG22" si="0">H21*H23</f>
        <v>14981992.930183819</v>
      </c>
      <c r="I22" s="365">
        <f t="shared" si="0"/>
        <v>16033085.699947095</v>
      </c>
      <c r="J22" s="365">
        <f t="shared" si="0"/>
        <v>16887417.18931577</v>
      </c>
      <c r="K22" s="365">
        <f t="shared" si="0"/>
        <v>17664534.808546163</v>
      </c>
      <c r="L22" s="365">
        <f t="shared" si="0"/>
        <v>17995515.088688679</v>
      </c>
      <c r="M22" s="365">
        <f t="shared" si="0"/>
        <v>18381263.892116129</v>
      </c>
      <c r="N22" s="365">
        <f t="shared" si="0"/>
        <v>18730376.045167826</v>
      </c>
      <c r="O22" s="365">
        <f t="shared" si="0"/>
        <v>19080846.713887185</v>
      </c>
      <c r="P22" s="365">
        <f t="shared" si="0"/>
        <v>19548252.232219215</v>
      </c>
      <c r="Q22" s="365">
        <f t="shared" si="0"/>
        <v>19945035.83892734</v>
      </c>
      <c r="R22" s="365">
        <f t="shared" si="0"/>
        <v>20336386.648570359</v>
      </c>
      <c r="S22" s="365">
        <f t="shared" si="0"/>
        <v>20764828.993176829</v>
      </c>
      <c r="T22" s="365">
        <f t="shared" si="0"/>
        <v>21183810.493176829</v>
      </c>
      <c r="U22" s="365">
        <f t="shared" si="0"/>
        <v>21602791.993176829</v>
      </c>
      <c r="V22" s="365">
        <f t="shared" si="0"/>
        <v>22199211.043613371</v>
      </c>
      <c r="W22" s="365">
        <f t="shared" si="0"/>
        <v>22803838.812845394</v>
      </c>
      <c r="X22" s="365">
        <f t="shared" si="0"/>
        <v>23416768.867928285</v>
      </c>
      <c r="Y22" s="365">
        <f t="shared" si="0"/>
        <v>24038095.65284051</v>
      </c>
      <c r="Z22" s="365">
        <f t="shared" si="0"/>
        <v>24667914.488483608</v>
      </c>
      <c r="AA22" s="365">
        <f t="shared" si="0"/>
        <v>25306322.236838959</v>
      </c>
      <c r="AB22" s="365">
        <f t="shared" si="0"/>
        <v>25953416.345117252</v>
      </c>
      <c r="AC22" s="365">
        <f t="shared" si="0"/>
        <v>26609295.504146021</v>
      </c>
      <c r="AD22" s="365">
        <f t="shared" si="0"/>
        <v>27274058.629057579</v>
      </c>
      <c r="AE22" s="365">
        <f t="shared" si="0"/>
        <v>27947806.932528526</v>
      </c>
      <c r="AF22" s="365">
        <f t="shared" si="0"/>
        <v>28630641.874617167</v>
      </c>
      <c r="AG22" s="379">
        <f t="shared" si="0"/>
        <v>29322666.205152489</v>
      </c>
    </row>
    <row r="23" spans="2:34" x14ac:dyDescent="0.25">
      <c r="B23" s="652"/>
      <c r="C23" s="15"/>
      <c r="D23" s="390" t="s">
        <v>173</v>
      </c>
      <c r="E23" s="391" t="s">
        <v>101</v>
      </c>
      <c r="F23" s="184">
        <f>E4</f>
        <v>0.21669376525404929</v>
      </c>
      <c r="G23" s="184">
        <f>F23</f>
        <v>0.21669376525404929</v>
      </c>
      <c r="H23" s="184">
        <f>G23+$E$7</f>
        <v>0.22246299602328007</v>
      </c>
      <c r="I23" s="184">
        <f t="shared" ref="I23:AG23" si="1">H23+$E$7</f>
        <v>0.22823222679251084</v>
      </c>
      <c r="J23" s="184">
        <f t="shared" si="1"/>
        <v>0.23400145756174162</v>
      </c>
      <c r="K23" s="184">
        <f t="shared" si="1"/>
        <v>0.2397706883309724</v>
      </c>
      <c r="L23" s="184">
        <f t="shared" si="1"/>
        <v>0.24553991910020317</v>
      </c>
      <c r="M23" s="184">
        <f t="shared" si="1"/>
        <v>0.25130914986943392</v>
      </c>
      <c r="N23" s="184">
        <f t="shared" si="1"/>
        <v>0.25707838063866467</v>
      </c>
      <c r="O23" s="184">
        <f t="shared" si="1"/>
        <v>0.26284761140789542</v>
      </c>
      <c r="P23" s="184">
        <f t="shared" si="1"/>
        <v>0.26861684217712617</v>
      </c>
      <c r="Q23" s="184">
        <f t="shared" si="1"/>
        <v>0.27438607294635692</v>
      </c>
      <c r="R23" s="184">
        <f t="shared" si="1"/>
        <v>0.28015530371558767</v>
      </c>
      <c r="S23" s="184">
        <f t="shared" si="1"/>
        <v>0.28592453448481842</v>
      </c>
      <c r="T23" s="184">
        <f t="shared" si="1"/>
        <v>0.29169376525404916</v>
      </c>
      <c r="U23" s="184">
        <f t="shared" si="1"/>
        <v>0.29746299602327991</v>
      </c>
      <c r="V23" s="184">
        <f t="shared" si="1"/>
        <v>0.30323222679251066</v>
      </c>
      <c r="W23" s="184">
        <f t="shared" si="1"/>
        <v>0.30900145756174141</v>
      </c>
      <c r="X23" s="184">
        <f t="shared" si="1"/>
        <v>0.31477068833097216</v>
      </c>
      <c r="Y23" s="184">
        <f t="shared" si="1"/>
        <v>0.32053991910020291</v>
      </c>
      <c r="Z23" s="184">
        <f t="shared" si="1"/>
        <v>0.32630914986943366</v>
      </c>
      <c r="AA23" s="184">
        <f t="shared" si="1"/>
        <v>0.33207838063866441</v>
      </c>
      <c r="AB23" s="184">
        <f t="shared" si="1"/>
        <v>0.33784761140789515</v>
      </c>
      <c r="AC23" s="184">
        <f t="shared" si="1"/>
        <v>0.3436168421771259</v>
      </c>
      <c r="AD23" s="184">
        <f t="shared" si="1"/>
        <v>0.34938607294635665</v>
      </c>
      <c r="AE23" s="184">
        <f t="shared" si="1"/>
        <v>0.3551553037155874</v>
      </c>
      <c r="AF23" s="184">
        <f t="shared" si="1"/>
        <v>0.36092453448481815</v>
      </c>
      <c r="AG23" s="188">
        <f t="shared" si="1"/>
        <v>0.3666937652540489</v>
      </c>
    </row>
    <row r="24" spans="2:34" x14ac:dyDescent="0.25">
      <c r="B24" s="652"/>
      <c r="C24" s="15"/>
      <c r="D24" s="390" t="s">
        <v>162</v>
      </c>
      <c r="E24" s="391" t="s">
        <v>267</v>
      </c>
      <c r="F24" s="333"/>
      <c r="G24" s="221">
        <f>G22*(G13+G16)</f>
        <v>859452545327.80896</v>
      </c>
      <c r="H24" s="221">
        <f t="shared" ref="H24:AG24" si="2">H22*(H13+H16)</f>
        <v>953436846467.14905</v>
      </c>
      <c r="I24" s="221">
        <f t="shared" si="2"/>
        <v>1056344734405.9667</v>
      </c>
      <c r="J24" s="221">
        <f t="shared" si="2"/>
        <v>668193577577.80872</v>
      </c>
      <c r="K24" s="221">
        <f t="shared" si="2"/>
        <v>609500942614.1366</v>
      </c>
      <c r="L24" s="221">
        <f t="shared" si="2"/>
        <v>584833088148.09973</v>
      </c>
      <c r="M24" s="221">
        <f t="shared" si="2"/>
        <v>616425556963.70935</v>
      </c>
      <c r="N24" s="221">
        <f t="shared" si="2"/>
        <v>648170670254.55432</v>
      </c>
      <c r="O24" s="221">
        <f t="shared" si="2"/>
        <v>681362352511.38184</v>
      </c>
      <c r="P24" s="221">
        <f t="shared" si="2"/>
        <v>720320935979.45349</v>
      </c>
      <c r="Q24" s="221">
        <f t="shared" si="2"/>
        <v>758386401255.52429</v>
      </c>
      <c r="R24" s="221">
        <f t="shared" si="2"/>
        <v>797934271980.53052</v>
      </c>
      <c r="S24" s="221">
        <f t="shared" si="2"/>
        <v>840735333303.53125</v>
      </c>
      <c r="T24" s="221">
        <f t="shared" si="2"/>
        <v>885059842249.65454</v>
      </c>
      <c r="U24" s="221">
        <f t="shared" si="2"/>
        <v>931356714184.01758</v>
      </c>
      <c r="V24" s="221">
        <f t="shared" si="2"/>
        <v>987600538834.61914</v>
      </c>
      <c r="W24" s="221">
        <f t="shared" si="2"/>
        <v>1046861801395.8641</v>
      </c>
      <c r="X24" s="221">
        <f t="shared" si="2"/>
        <v>1109292233748.605</v>
      </c>
      <c r="Y24" s="221">
        <f t="shared" si="2"/>
        <v>1175050886824.2476</v>
      </c>
      <c r="Z24" s="221">
        <f t="shared" si="2"/>
        <v>1244304473022.9636</v>
      </c>
      <c r="AA24" s="221">
        <f t="shared" si="2"/>
        <v>1317227758827.9832</v>
      </c>
      <c r="AB24" s="221">
        <f t="shared" si="2"/>
        <v>1394003893346.8071</v>
      </c>
      <c r="AC24" s="221">
        <f t="shared" si="2"/>
        <v>1474824834074.9592</v>
      </c>
      <c r="AD24" s="221">
        <f t="shared" si="2"/>
        <v>1559891701286.5981</v>
      </c>
      <c r="AE24" s="221">
        <f t="shared" si="2"/>
        <v>1649415322711.6602</v>
      </c>
      <c r="AF24" s="221">
        <f t="shared" si="2"/>
        <v>1743616569407.1577</v>
      </c>
      <c r="AG24" s="281">
        <f t="shared" si="2"/>
        <v>1842726883659.2639</v>
      </c>
    </row>
    <row r="25" spans="2:34" x14ac:dyDescent="0.25">
      <c r="B25" s="652"/>
      <c r="C25" s="15"/>
      <c r="D25" s="390" t="s">
        <v>161</v>
      </c>
      <c r="E25" s="391" t="s">
        <v>267</v>
      </c>
      <c r="F25" s="333"/>
      <c r="G25" s="221">
        <f>G22*(G14+G15)</f>
        <v>1835660908134.1125</v>
      </c>
      <c r="H25" s="221">
        <f t="shared" ref="H25:AG25" si="3">H22*(H14+H15)</f>
        <v>2036397189058.1367</v>
      </c>
      <c r="I25" s="221">
        <f t="shared" si="3"/>
        <v>2256192904429.3472</v>
      </c>
      <c r="J25" s="221">
        <f t="shared" si="3"/>
        <v>1732219220133.7756</v>
      </c>
      <c r="K25" s="221">
        <f t="shared" si="3"/>
        <v>1796235130880.4846</v>
      </c>
      <c r="L25" s="221">
        <f t="shared" si="3"/>
        <v>1723537512718.8115</v>
      </c>
      <c r="M25" s="221">
        <f t="shared" si="3"/>
        <v>1816642376698.9312</v>
      </c>
      <c r="N25" s="221">
        <f t="shared" si="3"/>
        <v>1910197092926.657</v>
      </c>
      <c r="O25" s="221">
        <f t="shared" si="3"/>
        <v>2008014932989.425</v>
      </c>
      <c r="P25" s="221">
        <f t="shared" si="3"/>
        <v>2122828170151.2129</v>
      </c>
      <c r="Q25" s="221">
        <f t="shared" si="3"/>
        <v>2235009335464.8091</v>
      </c>
      <c r="R25" s="221">
        <f t="shared" si="3"/>
        <v>2351559236836.7397</v>
      </c>
      <c r="S25" s="221">
        <f t="shared" si="3"/>
        <v>2477696482265.1123</v>
      </c>
      <c r="T25" s="221">
        <f t="shared" si="3"/>
        <v>2608323417453.3936</v>
      </c>
      <c r="U25" s="221">
        <f t="shared" si="3"/>
        <v>2744763022389.3691</v>
      </c>
      <c r="V25" s="221">
        <f t="shared" si="3"/>
        <v>2910516882094.9653</v>
      </c>
      <c r="W25" s="221">
        <f t="shared" si="3"/>
        <v>3085163308819.5757</v>
      </c>
      <c r="X25" s="221">
        <f t="shared" si="3"/>
        <v>3269149465341.4761</v>
      </c>
      <c r="Y25" s="221">
        <f t="shared" si="3"/>
        <v>3462944084111.459</v>
      </c>
      <c r="Z25" s="221">
        <f t="shared" si="3"/>
        <v>3667038476379.4399</v>
      </c>
      <c r="AA25" s="221">
        <f t="shared" si="3"/>
        <v>3881947689251.8799</v>
      </c>
      <c r="AB25" s="221">
        <f t="shared" si="3"/>
        <v>4108211473922.0605</v>
      </c>
      <c r="AC25" s="221">
        <f t="shared" si="3"/>
        <v>4346395540420.9102</v>
      </c>
      <c r="AD25" s="221">
        <f t="shared" si="3"/>
        <v>4597092602026.9746</v>
      </c>
      <c r="AE25" s="221">
        <f t="shared" si="3"/>
        <v>4860923980462.0098</v>
      </c>
      <c r="AF25" s="221">
        <f t="shared" si="3"/>
        <v>5138540595723.4473</v>
      </c>
      <c r="AG25" s="281">
        <f t="shared" si="3"/>
        <v>5430624521842.8896</v>
      </c>
    </row>
    <row r="26" spans="2:34" ht="15.75" thickBot="1" x14ac:dyDescent="0.3">
      <c r="B26" s="652"/>
      <c r="C26" s="15"/>
      <c r="D26" s="392" t="s">
        <v>103</v>
      </c>
      <c r="E26" s="393" t="s">
        <v>267</v>
      </c>
      <c r="F26" s="334"/>
      <c r="G26" s="335">
        <f>G17*G22</f>
        <v>2695113453461.9214</v>
      </c>
      <c r="H26" s="335">
        <f t="shared" ref="H26:AG26" si="4">H17*H22</f>
        <v>2989834035525.2861</v>
      </c>
      <c r="I26" s="335">
        <f t="shared" si="4"/>
        <v>3312537638835.314</v>
      </c>
      <c r="J26" s="335">
        <f t="shared" si="4"/>
        <v>2400412797711.585</v>
      </c>
      <c r="K26" s="335">
        <f t="shared" si="4"/>
        <v>2405736073494.6211</v>
      </c>
      <c r="L26" s="335">
        <f t="shared" si="4"/>
        <v>2308370600866.9111</v>
      </c>
      <c r="M26" s="335">
        <f t="shared" si="4"/>
        <v>2433067933662.6401</v>
      </c>
      <c r="N26" s="335">
        <f t="shared" si="4"/>
        <v>2558367763181.2109</v>
      </c>
      <c r="O26" s="335">
        <f t="shared" si="4"/>
        <v>2689377285500.8062</v>
      </c>
      <c r="P26" s="335">
        <f t="shared" si="4"/>
        <v>2843149106130.666</v>
      </c>
      <c r="Q26" s="335">
        <f t="shared" si="4"/>
        <v>2993395736720.3335</v>
      </c>
      <c r="R26" s="335">
        <f t="shared" si="4"/>
        <v>3149493508817.27</v>
      </c>
      <c r="S26" s="335">
        <f t="shared" si="4"/>
        <v>3318431815568.6436</v>
      </c>
      <c r="T26" s="335">
        <f t="shared" si="4"/>
        <v>3493383259703.0479</v>
      </c>
      <c r="U26" s="335">
        <f t="shared" si="4"/>
        <v>3676119736573.3867</v>
      </c>
      <c r="V26" s="335">
        <f t="shared" si="4"/>
        <v>3898117420929.5845</v>
      </c>
      <c r="W26" s="335">
        <f t="shared" si="4"/>
        <v>4132025110215.4395</v>
      </c>
      <c r="X26" s="335">
        <f t="shared" si="4"/>
        <v>4378441699090.0806</v>
      </c>
      <c r="Y26" s="335">
        <f t="shared" si="4"/>
        <v>4637994970935.7061</v>
      </c>
      <c r="Z26" s="335">
        <f t="shared" si="4"/>
        <v>4911342949402.4033</v>
      </c>
      <c r="AA26" s="335">
        <f t="shared" si="4"/>
        <v>5199175448079.8623</v>
      </c>
      <c r="AB26" s="335">
        <f t="shared" si="4"/>
        <v>5502215367268.8672</v>
      </c>
      <c r="AC26" s="335">
        <f t="shared" si="4"/>
        <v>5821220374495.8682</v>
      </c>
      <c r="AD26" s="335">
        <f t="shared" si="4"/>
        <v>6156984303313.5723</v>
      </c>
      <c r="AE26" s="335">
        <f t="shared" si="4"/>
        <v>6510339303173.6699</v>
      </c>
      <c r="AF26" s="335">
        <f t="shared" si="4"/>
        <v>6882157165130.6055</v>
      </c>
      <c r="AG26" s="336">
        <f t="shared" si="4"/>
        <v>7273351405502.1533</v>
      </c>
    </row>
    <row r="27" spans="2:34" s="138" customFormat="1" ht="15.75" thickBot="1" x14ac:dyDescent="0.3">
      <c r="B27" s="652"/>
      <c r="C27" s="15"/>
      <c r="D27" s="162"/>
      <c r="E27" s="174"/>
      <c r="F27" s="173"/>
      <c r="G27" s="221"/>
      <c r="H27" s="221"/>
      <c r="I27" s="221"/>
      <c r="J27" s="221"/>
      <c r="K27" s="221"/>
      <c r="L27" s="221"/>
      <c r="M27" s="221"/>
      <c r="N27" s="221"/>
      <c r="O27" s="221"/>
      <c r="P27" s="221"/>
      <c r="Q27" s="221"/>
      <c r="R27" s="221"/>
      <c r="S27" s="221"/>
      <c r="T27" s="221"/>
      <c r="U27" s="221"/>
      <c r="V27" s="221"/>
      <c r="W27" s="221"/>
      <c r="X27" s="221"/>
      <c r="Y27" s="221"/>
      <c r="Z27" s="221"/>
      <c r="AA27" s="221"/>
      <c r="AB27" s="221"/>
      <c r="AC27" s="221"/>
      <c r="AD27" s="221"/>
      <c r="AE27" s="221"/>
      <c r="AF27" s="221"/>
      <c r="AG27" s="221"/>
    </row>
    <row r="28" spans="2:34" s="138" customFormat="1" x14ac:dyDescent="0.25">
      <c r="B28" s="652"/>
      <c r="C28" s="15"/>
      <c r="D28" s="414" t="s">
        <v>163</v>
      </c>
      <c r="E28" s="405" t="s">
        <v>100</v>
      </c>
      <c r="F28" s="400">
        <f>F29*F21</f>
        <v>0</v>
      </c>
      <c r="G28" s="400">
        <f t="shared" ref="G28:AG28" si="5">G29*G21</f>
        <v>3397524.3268731725</v>
      </c>
      <c r="H28" s="400">
        <f t="shared" si="5"/>
        <v>3530722.1606410765</v>
      </c>
      <c r="I28" s="400">
        <f t="shared" si="5"/>
        <v>3653394.4540910521</v>
      </c>
      <c r="J28" s="400">
        <f t="shared" si="5"/>
        <v>3722866.0484520937</v>
      </c>
      <c r="K28" s="400">
        <f t="shared" si="5"/>
        <v>3769522.6162120788</v>
      </c>
      <c r="L28" s="400">
        <f t="shared" si="5"/>
        <v>3719123.5940694716</v>
      </c>
      <c r="M28" s="400">
        <f t="shared" si="5"/>
        <v>3680899.1531354799</v>
      </c>
      <c r="N28" s="400">
        <f t="shared" si="5"/>
        <v>3636017.1063990016</v>
      </c>
      <c r="O28" s="400">
        <f t="shared" si="5"/>
        <v>3592244.7024711678</v>
      </c>
      <c r="P28" s="400">
        <f t="shared" si="5"/>
        <v>3570614.8336428306</v>
      </c>
      <c r="Q28" s="400">
        <f t="shared" si="5"/>
        <v>3535942.6254234533</v>
      </c>
      <c r="R28" s="400">
        <f t="shared" si="5"/>
        <v>3500572.8596342467</v>
      </c>
      <c r="S28" s="400">
        <f t="shared" si="5"/>
        <v>3471681.3791344012</v>
      </c>
      <c r="T28" s="400">
        <f t="shared" si="5"/>
        <v>3441161.3705960722</v>
      </c>
      <c r="U28" s="400">
        <f t="shared" si="5"/>
        <v>3410641.3620577431</v>
      </c>
      <c r="V28" s="400">
        <f t="shared" si="5"/>
        <v>3407356.2378184726</v>
      </c>
      <c r="W28" s="400">
        <f t="shared" si="5"/>
        <v>3403796.760913949</v>
      </c>
      <c r="X28" s="400">
        <f t="shared" si="5"/>
        <v>3399958.7236070312</v>
      </c>
      <c r="Y28" s="400">
        <f t="shared" si="5"/>
        <v>3395837.854282578</v>
      </c>
      <c r="Z28" s="400">
        <f t="shared" si="5"/>
        <v>3391429.8174474509</v>
      </c>
      <c r="AA28" s="400">
        <f t="shared" si="5"/>
        <v>3386730.3026142218</v>
      </c>
      <c r="AB28" s="400">
        <f t="shared" si="5"/>
        <v>3381734.8880338599</v>
      </c>
      <c r="AC28" s="400">
        <f t="shared" si="5"/>
        <v>3376439.1299996893</v>
      </c>
      <c r="AD28" s="400">
        <f t="shared" si="5"/>
        <v>3370838.4312028256</v>
      </c>
      <c r="AE28" s="400">
        <f t="shared" si="5"/>
        <v>3364928.3014998073</v>
      </c>
      <c r="AF28" s="400">
        <f t="shared" si="5"/>
        <v>3358704.0954639618</v>
      </c>
      <c r="AG28" s="465">
        <f t="shared" si="5"/>
        <v>3352161.1423489749</v>
      </c>
    </row>
    <row r="29" spans="2:34" s="138" customFormat="1" x14ac:dyDescent="0.25">
      <c r="B29" s="652"/>
      <c r="C29" s="15"/>
      <c r="D29" s="388" t="s">
        <v>173</v>
      </c>
      <c r="E29" s="406" t="s">
        <v>101</v>
      </c>
      <c r="F29" s="459">
        <f>'Sector Energía Tradicional'!E28</f>
        <v>5.2846855294340842E-2</v>
      </c>
      <c r="G29" s="459">
        <f>'Sector Energía Tradicional'!E28</f>
        <v>5.2846855294340842E-2</v>
      </c>
      <c r="H29" s="459">
        <f>G29-$E$8</f>
        <v>5.2426605301592918E-2</v>
      </c>
      <c r="I29" s="459">
        <f t="shared" ref="I29:AG29" si="6">H29-$E$8</f>
        <v>5.2006355308844995E-2</v>
      </c>
      <c r="J29" s="459">
        <f t="shared" si="6"/>
        <v>5.1586105316097072E-2</v>
      </c>
      <c r="K29" s="459">
        <f t="shared" si="6"/>
        <v>5.1165855323349149E-2</v>
      </c>
      <c r="L29" s="459">
        <f t="shared" si="6"/>
        <v>5.0745605330601226E-2</v>
      </c>
      <c r="M29" s="459">
        <f t="shared" si="6"/>
        <v>5.0325355337853303E-2</v>
      </c>
      <c r="N29" s="459">
        <f t="shared" si="6"/>
        <v>4.990510534510538E-2</v>
      </c>
      <c r="O29" s="459">
        <f t="shared" si="6"/>
        <v>4.9484855352357457E-2</v>
      </c>
      <c r="P29" s="459">
        <f t="shared" si="6"/>
        <v>4.9064605359609534E-2</v>
      </c>
      <c r="Q29" s="459">
        <f t="shared" si="6"/>
        <v>4.8644355366861611E-2</v>
      </c>
      <c r="R29" s="459">
        <f t="shared" si="6"/>
        <v>4.8224105374113688E-2</v>
      </c>
      <c r="S29" s="459">
        <f t="shared" si="6"/>
        <v>4.7803855381365765E-2</v>
      </c>
      <c r="T29" s="459">
        <f t="shared" si="6"/>
        <v>4.7383605388617842E-2</v>
      </c>
      <c r="U29" s="459">
        <f t="shared" si="6"/>
        <v>4.6963355395869918E-2</v>
      </c>
      <c r="V29" s="459">
        <f t="shared" si="6"/>
        <v>4.6543105403121995E-2</v>
      </c>
      <c r="W29" s="459">
        <f t="shared" si="6"/>
        <v>4.6122855410374072E-2</v>
      </c>
      <c r="X29" s="459">
        <f t="shared" si="6"/>
        <v>4.5702605417626149E-2</v>
      </c>
      <c r="Y29" s="459">
        <f t="shared" si="6"/>
        <v>4.5282355424878226E-2</v>
      </c>
      <c r="Z29" s="459">
        <f t="shared" si="6"/>
        <v>4.4862105432130303E-2</v>
      </c>
      <c r="AA29" s="459">
        <f t="shared" si="6"/>
        <v>4.444185543938238E-2</v>
      </c>
      <c r="AB29" s="459">
        <f t="shared" si="6"/>
        <v>4.4021605446634457E-2</v>
      </c>
      <c r="AC29" s="459">
        <f t="shared" si="6"/>
        <v>4.3601355453886534E-2</v>
      </c>
      <c r="AD29" s="459">
        <f t="shared" si="6"/>
        <v>4.3181105461138611E-2</v>
      </c>
      <c r="AE29" s="459">
        <f t="shared" si="6"/>
        <v>4.2760855468390688E-2</v>
      </c>
      <c r="AF29" s="459">
        <f t="shared" si="6"/>
        <v>4.2340605475642765E-2</v>
      </c>
      <c r="AG29" s="559">
        <f t="shared" si="6"/>
        <v>4.1920355482894842E-2</v>
      </c>
      <c r="AH29" s="44"/>
    </row>
    <row r="30" spans="2:34" s="138" customFormat="1" ht="15.75" thickBot="1" x14ac:dyDescent="0.3">
      <c r="B30" s="652"/>
      <c r="C30" s="15"/>
      <c r="D30" s="389" t="s">
        <v>103</v>
      </c>
      <c r="E30" s="407" t="s">
        <v>267</v>
      </c>
      <c r="F30" s="334"/>
      <c r="G30" s="335">
        <f>G28*'Energía Termica Carbón'!G17</f>
        <v>794113308418.33911</v>
      </c>
      <c r="H30" s="335">
        <f>H28*'Energía Termica Carbón'!H17</f>
        <v>851282540276.66309</v>
      </c>
      <c r="I30" s="335">
        <f>I28*'Energía Termica Carbón'!I17</f>
        <v>911954061574.47974</v>
      </c>
      <c r="J30" s="335">
        <f>J28*'Energía Termica Carbón'!J17</f>
        <v>782155701853.02808</v>
      </c>
      <c r="K30" s="335">
        <f>K28*'Energía Termica Carbón'!K17</f>
        <v>765849946134.3739</v>
      </c>
      <c r="L30" s="335">
        <f>L28*'Energía Termica Carbón'!L17</f>
        <v>711694190773.3075</v>
      </c>
      <c r="M30" s="335">
        <f>M28*'Energía Termica Carbón'!M17</f>
        <v>726849241142.88171</v>
      </c>
      <c r="N30" s="335">
        <f>N28*'Energía Termica Carbón'!N17</f>
        <v>740890374408.74854</v>
      </c>
      <c r="O30" s="335">
        <f>O28*'Energía Termica Carbón'!O17</f>
        <v>755321001245.77612</v>
      </c>
      <c r="P30" s="335">
        <f>P28*'Energía Termica Carbón'!P17</f>
        <v>774722669961.00146</v>
      </c>
      <c r="Q30" s="335">
        <f>Q28*'Energía Termica Carbón'!Q17</f>
        <v>791673452046.06738</v>
      </c>
      <c r="R30" s="335">
        <f>R28*'Energía Termica Carbón'!R17</f>
        <v>808756168016.32019</v>
      </c>
      <c r="S30" s="335">
        <f>S28*'Energía Termica Carbón'!S17</f>
        <v>827667604671.02332</v>
      </c>
      <c r="T30" s="335">
        <f>T28*'Energía Termica Carbón'!T17</f>
        <v>846561957562.47864</v>
      </c>
      <c r="U30" s="335">
        <f>U28*'Energía Termica Carbón'!U17</f>
        <v>865819527337.21973</v>
      </c>
      <c r="V30" s="335">
        <f>V28*'Energía Termica Carbón'!V17</f>
        <v>892578611096.65613</v>
      </c>
      <c r="W30" s="335">
        <f>W28*'Energía Termica Carbón'!W17</f>
        <v>920089696764.58582</v>
      </c>
      <c r="X30" s="335">
        <f>X28*'Energía Termica Carbón'!X17</f>
        <v>948369992326.55151</v>
      </c>
      <c r="Y30" s="335">
        <f>Y28*'Energía Termica Carbón'!Y17</f>
        <v>977436869658.35217</v>
      </c>
      <c r="Z30" s="335">
        <f>Z28*'Energía Termica Carbón'!Z17</f>
        <v>1007307849721.1917</v>
      </c>
      <c r="AA30" s="335">
        <f>AA28*'Energía Termica Carbón'!AA17</f>
        <v>1038000613546.0562</v>
      </c>
      <c r="AB30" s="335">
        <f>AB28*'Energía Termica Carbón'!AB17</f>
        <v>1069532945679.3553</v>
      </c>
      <c r="AC30" s="335">
        <f>AC28*'Energía Termica Carbón'!AC17</f>
        <v>1101922741770.2693</v>
      </c>
      <c r="AD30" s="335">
        <f>AD28*'Energía Termica Carbón'!AD17</f>
        <v>1135187945372.7827</v>
      </c>
      <c r="AE30" s="335">
        <f>AE28*'Energía Termica Carbón'!AE17</f>
        <v>1169346610995.0232</v>
      </c>
      <c r="AF30" s="335">
        <f>AF28*'Energía Termica Carbón'!AF17</f>
        <v>1204416794461.2869</v>
      </c>
      <c r="AG30" s="336">
        <f>AG28*'Energía Termica Carbón'!AG17</f>
        <v>1240416569288.4934</v>
      </c>
    </row>
    <row r="31" spans="2:34" s="138" customFormat="1" ht="15.75" thickBot="1" x14ac:dyDescent="0.3">
      <c r="B31" s="652"/>
      <c r="C31" s="15"/>
      <c r="D31" s="162"/>
      <c r="E31" s="174"/>
      <c r="F31" s="173"/>
      <c r="G31" s="221"/>
      <c r="H31" s="221"/>
      <c r="I31" s="221"/>
      <c r="J31" s="221"/>
      <c r="K31" s="221"/>
      <c r="L31" s="221"/>
      <c r="M31" s="221"/>
      <c r="N31" s="221"/>
      <c r="O31" s="221"/>
      <c r="P31" s="221"/>
      <c r="Q31" s="221"/>
      <c r="R31" s="221"/>
      <c r="S31" s="221"/>
      <c r="T31" s="221"/>
      <c r="U31" s="221"/>
      <c r="V31" s="221"/>
      <c r="W31" s="221"/>
      <c r="X31" s="221"/>
      <c r="Y31" s="221"/>
      <c r="Z31" s="221"/>
      <c r="AA31" s="221"/>
      <c r="AB31" s="221"/>
      <c r="AC31" s="221"/>
      <c r="AD31" s="221"/>
      <c r="AE31" s="221"/>
      <c r="AF31" s="221"/>
      <c r="AG31" s="221"/>
    </row>
    <row r="32" spans="2:34" s="138" customFormat="1" x14ac:dyDescent="0.25">
      <c r="B32" s="652"/>
      <c r="C32" s="15"/>
      <c r="D32" s="401" t="s">
        <v>193</v>
      </c>
      <c r="E32" s="402" t="s">
        <v>100</v>
      </c>
      <c r="F32" s="403">
        <f>F21*F33</f>
        <v>0</v>
      </c>
      <c r="G32" s="403">
        <f t="shared" ref="G32:AG32" si="7">G21*G33</f>
        <v>43244003.868378654</v>
      </c>
      <c r="H32" s="403">
        <f t="shared" si="7"/>
        <v>44939358.216001526</v>
      </c>
      <c r="I32" s="403">
        <f t="shared" si="7"/>
        <v>46500742.512953945</v>
      </c>
      <c r="J32" s="403">
        <f t="shared" si="7"/>
        <v>47384983.391386792</v>
      </c>
      <c r="K32" s="403">
        <f t="shared" si="7"/>
        <v>47978832.501086891</v>
      </c>
      <c r="L32" s="403">
        <f t="shared" si="7"/>
        <v>47337349.085866369</v>
      </c>
      <c r="M32" s="403">
        <f t="shared" si="7"/>
        <v>46850824.866292216</v>
      </c>
      <c r="N32" s="403">
        <f t="shared" si="7"/>
        <v>46279562.024304196</v>
      </c>
      <c r="O32" s="403">
        <f t="shared" si="7"/>
        <v>45722422.818615101</v>
      </c>
      <c r="P32" s="403">
        <f t="shared" si="7"/>
        <v>45447115.847628385</v>
      </c>
      <c r="Q32" s="403">
        <f t="shared" si="7"/>
        <v>45005804.774590716</v>
      </c>
      <c r="R32" s="403">
        <f t="shared" si="7"/>
        <v>44555615.124287382</v>
      </c>
      <c r="S32" s="403">
        <f t="shared" si="7"/>
        <v>44187881.688321568</v>
      </c>
      <c r="T32" s="403">
        <f t="shared" si="7"/>
        <v>43799420.196859904</v>
      </c>
      <c r="U32" s="403">
        <f t="shared" si="7"/>
        <v>43410958.705398232</v>
      </c>
      <c r="V32" s="403">
        <f t="shared" si="7"/>
        <v>43369145.340240702</v>
      </c>
      <c r="W32" s="403">
        <f t="shared" si="7"/>
        <v>43323839.988985047</v>
      </c>
      <c r="X32" s="403">
        <f t="shared" si="7"/>
        <v>43274989.095163755</v>
      </c>
      <c r="Y32" s="403">
        <f t="shared" si="7"/>
        <v>43222538.289264232</v>
      </c>
      <c r="Z32" s="403">
        <f t="shared" si="7"/>
        <v>43166432.388728812</v>
      </c>
      <c r="AA32" s="403">
        <f t="shared" si="7"/>
        <v>43106616.529274851</v>
      </c>
      <c r="AB32" s="403">
        <f t="shared" si="7"/>
        <v>43043034.430471711</v>
      </c>
      <c r="AC32" s="403">
        <f t="shared" si="7"/>
        <v>42975629.532409817</v>
      </c>
      <c r="AD32" s="403">
        <f t="shared" si="7"/>
        <v>42904343.320116498</v>
      </c>
      <c r="AE32" s="403">
        <f t="shared" si="7"/>
        <v>42829118.642630473</v>
      </c>
      <c r="AF32" s="403">
        <f t="shared" si="7"/>
        <v>42749896.372531407</v>
      </c>
      <c r="AG32" s="560">
        <f t="shared" si="7"/>
        <v>42666617.060128219</v>
      </c>
    </row>
    <row r="33" spans="2:33" s="138" customFormat="1" x14ac:dyDescent="0.25">
      <c r="B33" s="652"/>
      <c r="C33" s="15"/>
      <c r="D33" s="394" t="s">
        <v>173</v>
      </c>
      <c r="E33" s="395" t="s">
        <v>101</v>
      </c>
      <c r="F33" s="184">
        <f>'Sector Energía Tradicional'!E26</f>
        <v>0.67263966197509184</v>
      </c>
      <c r="G33" s="184">
        <f>'Sector Energía Tradicional'!E26</f>
        <v>0.67263966197509184</v>
      </c>
      <c r="H33" s="184">
        <f>G33-$E$9</f>
        <v>0.66729068119860901</v>
      </c>
      <c r="I33" s="184">
        <f t="shared" ref="I33:AG33" si="8">H33-$E$9</f>
        <v>0.66194170042212619</v>
      </c>
      <c r="J33" s="184">
        <f t="shared" si="8"/>
        <v>0.65659271964564336</v>
      </c>
      <c r="K33" s="184">
        <f t="shared" si="8"/>
        <v>0.65124373886916054</v>
      </c>
      <c r="L33" s="184">
        <f t="shared" si="8"/>
        <v>0.64589475809267771</v>
      </c>
      <c r="M33" s="184">
        <f t="shared" si="8"/>
        <v>0.64054577731619489</v>
      </c>
      <c r="N33" s="184">
        <f t="shared" si="8"/>
        <v>0.63519679653971206</v>
      </c>
      <c r="O33" s="184">
        <f t="shared" si="8"/>
        <v>0.62984781576322924</v>
      </c>
      <c r="P33" s="184">
        <f t="shared" si="8"/>
        <v>0.62449883498674641</v>
      </c>
      <c r="Q33" s="184">
        <f t="shared" si="8"/>
        <v>0.61914985421026358</v>
      </c>
      <c r="R33" s="184">
        <f t="shared" si="8"/>
        <v>0.61380087343378076</v>
      </c>
      <c r="S33" s="184">
        <f t="shared" si="8"/>
        <v>0.60845189265729793</v>
      </c>
      <c r="T33" s="184">
        <f t="shared" si="8"/>
        <v>0.60310291188081511</v>
      </c>
      <c r="U33" s="184">
        <f t="shared" si="8"/>
        <v>0.59775393110433228</v>
      </c>
      <c r="V33" s="184">
        <f t="shared" si="8"/>
        <v>0.59240495032784946</v>
      </c>
      <c r="W33" s="184">
        <f t="shared" si="8"/>
        <v>0.58705596955136663</v>
      </c>
      <c r="X33" s="184">
        <f t="shared" si="8"/>
        <v>0.5817069887748838</v>
      </c>
      <c r="Y33" s="184">
        <f t="shared" si="8"/>
        <v>0.57635800799840098</v>
      </c>
      <c r="Z33" s="184">
        <f t="shared" si="8"/>
        <v>0.57100902722191815</v>
      </c>
      <c r="AA33" s="184">
        <f t="shared" si="8"/>
        <v>0.56566004644543533</v>
      </c>
      <c r="AB33" s="184">
        <f t="shared" si="8"/>
        <v>0.5603110656689525</v>
      </c>
      <c r="AC33" s="184">
        <f t="shared" si="8"/>
        <v>0.55496208489246968</v>
      </c>
      <c r="AD33" s="184">
        <f t="shared" si="8"/>
        <v>0.54961310411598685</v>
      </c>
      <c r="AE33" s="184">
        <f t="shared" si="8"/>
        <v>0.54426412333950402</v>
      </c>
      <c r="AF33" s="184">
        <f t="shared" si="8"/>
        <v>0.5389151425630212</v>
      </c>
      <c r="AG33" s="188">
        <f t="shared" si="8"/>
        <v>0.53356616178653837</v>
      </c>
    </row>
    <row r="34" spans="2:33" s="138" customFormat="1" ht="15.75" thickBot="1" x14ac:dyDescent="0.3">
      <c r="B34" s="652"/>
      <c r="C34" s="15"/>
      <c r="D34" s="396" t="s">
        <v>103</v>
      </c>
      <c r="E34" s="397" t="s">
        <v>267</v>
      </c>
      <c r="F34" s="404"/>
      <c r="G34" s="335">
        <f>G32*'Energía Hidroeléctrica'!G17</f>
        <v>12070666948769.123</v>
      </c>
      <c r="H34" s="335">
        <f>H32*'Energía Hidroeléctrica'!H17</f>
        <v>12939649687332.248</v>
      </c>
      <c r="I34" s="335">
        <f>I32*'Energía Hidroeléctrica'!I17</f>
        <v>13861867863375.328</v>
      </c>
      <c r="J34" s="335">
        <f>J32*'Energía Hidroeléctrica'!J17</f>
        <v>9058655324262.5098</v>
      </c>
      <c r="K34" s="335">
        <f>K32*'Energía Hidroeléctrica'!K17</f>
        <v>8793478001694.251</v>
      </c>
      <c r="L34" s="335">
        <f>L32*'Energía Hidroeléctrica'!L17</f>
        <v>8171662402128.8555</v>
      </c>
      <c r="M34" s="335">
        <f>M32*'Energía Hidroeléctrica'!M17</f>
        <v>8345672471218.8604</v>
      </c>
      <c r="N34" s="335">
        <f>N32*'Energía Hidroeléctrica'!N17</f>
        <v>8506892560239.5283</v>
      </c>
      <c r="O34" s="335">
        <f>O32*'Energía Hidroeléctrica'!O17</f>
        <v>8672584808809.3232</v>
      </c>
      <c r="P34" s="335">
        <f>P32*'Energía Hidroeléctrica'!P17</f>
        <v>8895354488306.7715</v>
      </c>
      <c r="Q34" s="335">
        <f>Q32*'Energía Hidroeléctrica'!Q17</f>
        <v>9089983122974.5703</v>
      </c>
      <c r="R34" s="335">
        <f>R32*'Energía Hidroeléctrica'!R17</f>
        <v>9286126620603.3516</v>
      </c>
      <c r="S34" s="335">
        <f>S32*'Energía Hidroeléctrica'!S17</f>
        <v>9503267462674.2441</v>
      </c>
      <c r="T34" s="335">
        <f>T32*'Energía Hidroeléctrica'!T17</f>
        <v>9720212149222.6836</v>
      </c>
      <c r="U34" s="335">
        <f>U32*'Energía Hidroeléctrica'!U17</f>
        <v>9941327286770.2207</v>
      </c>
      <c r="V34" s="335">
        <f>V32*'Energía Hidroeléctrica'!V17</f>
        <v>10248574699362.988</v>
      </c>
      <c r="W34" s="335">
        <f>W32*'Energía Hidroeléctrica'!W17</f>
        <v>10564456586989.602</v>
      </c>
      <c r="X34" s="335">
        <f>X32*'Energía Hidroeléctrica'!X17</f>
        <v>10889170531491.105</v>
      </c>
      <c r="Y34" s="335">
        <f>Y32*'Energía Hidroeléctrica'!Y17</f>
        <v>11222915996494.098</v>
      </c>
      <c r="Z34" s="335">
        <f>Z32*'Energía Hidroeléctrica'!Z17</f>
        <v>11565894157421.639</v>
      </c>
      <c r="AA34" s="335">
        <f>AA32*'Energía Hidroeléctrica'!AA17</f>
        <v>11918308027615.719</v>
      </c>
      <c r="AB34" s="335">
        <f>AB32*'Energía Hidroeléctrica'!AB17</f>
        <v>12280361808980.918</v>
      </c>
      <c r="AC34" s="335">
        <f>AC32*'Energía Hidroeléctrica'!AC17</f>
        <v>12652260979102.213</v>
      </c>
      <c r="AD34" s="335">
        <f>AD32*'Energía Hidroeléctrica'!AD17</f>
        <v>13034211565606.865</v>
      </c>
      <c r="AE34" s="335">
        <f>AE32*'Energía Hidroeléctrica'!AE17</f>
        <v>13426420870095.994</v>
      </c>
      <c r="AF34" s="335">
        <f>AF32*'Energía Hidroeléctrica'!AF17</f>
        <v>13829096209282.949</v>
      </c>
      <c r="AG34" s="336">
        <f>AG32*'Energía Hidroeléctrica'!AG17</f>
        <v>14242445103027.525</v>
      </c>
    </row>
    <row r="35" spans="2:33" s="138" customFormat="1" ht="15.75" thickBot="1" x14ac:dyDescent="0.3">
      <c r="B35" s="652"/>
      <c r="C35" s="15"/>
      <c r="D35" s="162"/>
      <c r="E35" s="174"/>
      <c r="F35" s="173"/>
      <c r="G35" s="221"/>
      <c r="H35" s="221"/>
      <c r="I35" s="221"/>
      <c r="J35" s="221"/>
      <c r="K35" s="221"/>
      <c r="L35" s="221"/>
      <c r="M35" s="221"/>
      <c r="N35" s="221"/>
      <c r="O35" s="221"/>
      <c r="P35" s="221"/>
      <c r="Q35" s="221"/>
      <c r="R35" s="221"/>
      <c r="S35" s="221"/>
      <c r="T35" s="221"/>
      <c r="U35" s="221"/>
      <c r="V35" s="221"/>
      <c r="W35" s="221"/>
      <c r="X35" s="221"/>
      <c r="Y35" s="221"/>
      <c r="Z35" s="221"/>
      <c r="AA35" s="221"/>
      <c r="AB35" s="221"/>
      <c r="AC35" s="221"/>
      <c r="AD35" s="221"/>
      <c r="AE35" s="221"/>
      <c r="AF35" s="221"/>
      <c r="AG35" s="221"/>
    </row>
    <row r="36" spans="2:33" s="138" customFormat="1" ht="15.75" thickBot="1" x14ac:dyDescent="0.3">
      <c r="B36" s="653"/>
      <c r="C36" s="15"/>
      <c r="D36" s="408" t="s">
        <v>268</v>
      </c>
      <c r="E36" s="409" t="s">
        <v>267</v>
      </c>
      <c r="F36" s="554"/>
      <c r="G36" s="411">
        <f t="shared" ref="G36:AG36" si="9">G26+G30+G34</f>
        <v>15559893710649.383</v>
      </c>
      <c r="H36" s="411">
        <f t="shared" si="9"/>
        <v>16780766263134.197</v>
      </c>
      <c r="I36" s="411">
        <f t="shared" si="9"/>
        <v>18086359563785.121</v>
      </c>
      <c r="J36" s="411">
        <f t="shared" si="9"/>
        <v>12241223823827.123</v>
      </c>
      <c r="K36" s="411">
        <f t="shared" si="9"/>
        <v>11965064021323.246</v>
      </c>
      <c r="L36" s="411">
        <f t="shared" si="9"/>
        <v>11191727193769.074</v>
      </c>
      <c r="M36" s="411">
        <f t="shared" si="9"/>
        <v>11505589646024.383</v>
      </c>
      <c r="N36" s="411">
        <f t="shared" si="9"/>
        <v>11806150697829.488</v>
      </c>
      <c r="O36" s="411">
        <f t="shared" si="9"/>
        <v>12117283095555.906</v>
      </c>
      <c r="P36" s="411">
        <f t="shared" si="9"/>
        <v>12513226264398.439</v>
      </c>
      <c r="Q36" s="411">
        <f t="shared" si="9"/>
        <v>12875052311740.971</v>
      </c>
      <c r="R36" s="411">
        <f t="shared" si="9"/>
        <v>13244376297436.941</v>
      </c>
      <c r="S36" s="411">
        <f t="shared" si="9"/>
        <v>13649366882913.91</v>
      </c>
      <c r="T36" s="411">
        <f t="shared" si="9"/>
        <v>14060157366488.211</v>
      </c>
      <c r="U36" s="411">
        <f t="shared" si="9"/>
        <v>14483266550680.828</v>
      </c>
      <c r="V36" s="411">
        <f t="shared" si="9"/>
        <v>15039270731389.229</v>
      </c>
      <c r="W36" s="411">
        <f t="shared" si="9"/>
        <v>15616571393969.627</v>
      </c>
      <c r="X36" s="411">
        <f t="shared" si="9"/>
        <v>16215982222907.738</v>
      </c>
      <c r="Y36" s="411">
        <f t="shared" si="9"/>
        <v>16838347837088.156</v>
      </c>
      <c r="Z36" s="411">
        <f t="shared" si="9"/>
        <v>17484544956545.234</v>
      </c>
      <c r="AA36" s="411">
        <f t="shared" si="9"/>
        <v>18155484089241.637</v>
      </c>
      <c r="AB36" s="411">
        <f t="shared" si="9"/>
        <v>18852110121929.141</v>
      </c>
      <c r="AC36" s="411">
        <f t="shared" si="9"/>
        <v>19575404095368.352</v>
      </c>
      <c r="AD36" s="411">
        <f t="shared" si="9"/>
        <v>20326383814293.219</v>
      </c>
      <c r="AE36" s="411">
        <f t="shared" si="9"/>
        <v>21106106784264.687</v>
      </c>
      <c r="AF36" s="411">
        <f t="shared" si="9"/>
        <v>21915670168874.844</v>
      </c>
      <c r="AG36" s="412">
        <f t="shared" si="9"/>
        <v>22756213077818.172</v>
      </c>
    </row>
    <row r="37" spans="2:33" s="138" customFormat="1" ht="15.75" thickBot="1" x14ac:dyDescent="0.3">
      <c r="B37" s="219"/>
      <c r="C37" s="15"/>
      <c r="D37" s="408" t="s">
        <v>269</v>
      </c>
      <c r="E37" s="570" t="s">
        <v>100</v>
      </c>
      <c r="F37" s="555">
        <f>F22+F28+F32</f>
        <v>0</v>
      </c>
      <c r="G37" s="556">
        <f t="shared" ref="G37:AG37" si="10">G22+G28+G32</f>
        <v>60572770.363434657</v>
      </c>
      <c r="H37" s="556">
        <f t="shared" si="10"/>
        <v>63452073.30682642</v>
      </c>
      <c r="I37" s="556">
        <f t="shared" si="10"/>
        <v>66187222.666992091</v>
      </c>
      <c r="J37" s="556">
        <f t="shared" si="10"/>
        <v>67995266.629154652</v>
      </c>
      <c r="K37" s="556">
        <f t="shared" si="10"/>
        <v>69412889.925845131</v>
      </c>
      <c r="L37" s="556">
        <f t="shared" si="10"/>
        <v>69051987.768624514</v>
      </c>
      <c r="M37" s="556">
        <f t="shared" si="10"/>
        <v>68912987.911543816</v>
      </c>
      <c r="N37" s="556">
        <f t="shared" si="10"/>
        <v>68645955.175871015</v>
      </c>
      <c r="O37" s="556">
        <f t="shared" si="10"/>
        <v>68395514.23497346</v>
      </c>
      <c r="P37" s="556">
        <f t="shared" si="10"/>
        <v>68565982.91349043</v>
      </c>
      <c r="Q37" s="556">
        <f t="shared" si="10"/>
        <v>68486783.238941506</v>
      </c>
      <c r="R37" s="556">
        <f t="shared" si="10"/>
        <v>68392574.632491991</v>
      </c>
      <c r="S37" s="556">
        <f t="shared" si="10"/>
        <v>68424392.060632795</v>
      </c>
      <c r="T37" s="556">
        <f t="shared" si="10"/>
        <v>68424392.06063281</v>
      </c>
      <c r="U37" s="556">
        <f t="shared" si="10"/>
        <v>68424392.060632795</v>
      </c>
      <c r="V37" s="556">
        <f t="shared" si="10"/>
        <v>68975712.621672541</v>
      </c>
      <c r="W37" s="556">
        <f t="shared" si="10"/>
        <v>69531475.562744394</v>
      </c>
      <c r="X37" s="556">
        <f t="shared" si="10"/>
        <v>70091716.686699063</v>
      </c>
      <c r="Y37" s="556">
        <f t="shared" si="10"/>
        <v>70656471.796387315</v>
      </c>
      <c r="Z37" s="556">
        <f t="shared" si="10"/>
        <v>71225776.694659874</v>
      </c>
      <c r="AA37" s="556">
        <f t="shared" si="10"/>
        <v>71799669.06872803</v>
      </c>
      <c r="AB37" s="556">
        <f t="shared" si="10"/>
        <v>72378185.663622826</v>
      </c>
      <c r="AC37" s="556">
        <f t="shared" si="10"/>
        <v>72961364.166555524</v>
      </c>
      <c r="AD37" s="556">
        <f t="shared" si="10"/>
        <v>73549240.380376905</v>
      </c>
      <c r="AE37" s="556">
        <f t="shared" si="10"/>
        <v>74141853.876658797</v>
      </c>
      <c r="AF37" s="556">
        <f t="shared" si="10"/>
        <v>74739242.342612535</v>
      </c>
      <c r="AG37" s="557">
        <f t="shared" si="10"/>
        <v>75341444.407629684</v>
      </c>
    </row>
    <row r="38" spans="2:33" s="138" customFormat="1" ht="15.75" thickBot="1" x14ac:dyDescent="0.3">
      <c r="B38" s="219"/>
      <c r="C38" s="15"/>
      <c r="D38" s="162"/>
      <c r="E38" s="174"/>
      <c r="F38" s="173"/>
      <c r="G38" s="221"/>
      <c r="H38" s="221"/>
      <c r="I38" s="221"/>
      <c r="J38" s="221"/>
      <c r="K38" s="221"/>
      <c r="L38" s="221"/>
      <c r="M38" s="221"/>
      <c r="N38" s="221"/>
      <c r="O38" s="221"/>
      <c r="P38" s="221"/>
      <c r="Q38" s="221"/>
      <c r="R38" s="221"/>
      <c r="S38" s="221"/>
      <c r="T38" s="221"/>
      <c r="U38" s="221"/>
      <c r="V38" s="221"/>
      <c r="W38" s="221"/>
      <c r="X38" s="221"/>
      <c r="Y38" s="221"/>
      <c r="Z38" s="221"/>
      <c r="AA38" s="221"/>
      <c r="AB38" s="221"/>
      <c r="AC38" s="221"/>
      <c r="AD38" s="221"/>
      <c r="AE38" s="221"/>
      <c r="AF38" s="221"/>
      <c r="AG38" s="221"/>
    </row>
    <row r="39" spans="2:33" ht="15" customHeight="1" x14ac:dyDescent="0.25">
      <c r="B39" s="651" t="s">
        <v>12</v>
      </c>
      <c r="C39" s="138"/>
      <c r="D39" s="551" t="s">
        <v>192</v>
      </c>
      <c r="E39" s="568" t="s">
        <v>100</v>
      </c>
      <c r="F39" s="552">
        <f>'Sector Energía Tradicional'!M39</f>
        <v>0</v>
      </c>
      <c r="G39" s="552">
        <f>G21*'Sector Energía Tradicional'!$E$29</f>
        <v>13931242.168182829</v>
      </c>
      <c r="H39" s="552">
        <f>H21*'Sector Energía Tradicional'!$E$29</f>
        <v>14593458.314799204</v>
      </c>
      <c r="I39" s="552">
        <f>I21*'Sector Energía Tradicional'!$E$29</f>
        <v>15222520.315331709</v>
      </c>
      <c r="J39" s="552">
        <f>J21*'Sector Energía Tradicional'!$E$29</f>
        <v>15638355.65085423</v>
      </c>
      <c r="K39" s="552">
        <f>K21*'Sector Energía Tradicional'!$E$29</f>
        <v>15964397.423930777</v>
      </c>
      <c r="L39" s="552">
        <f>L21*'Sector Energía Tradicional'!$E$29</f>
        <v>15881392.877150213</v>
      </c>
      <c r="M39" s="552">
        <f>M21*'Sector Energía Tradicional'!$E$29</f>
        <v>15849424.045962283</v>
      </c>
      <c r="N39" s="552">
        <f>N21*'Sector Energía Tradicional'!$E$29</f>
        <v>15788008.69901398</v>
      </c>
      <c r="O39" s="552">
        <f>O21*'Sector Energía Tradicional'!$E$29</f>
        <v>15730409.329271803</v>
      </c>
      <c r="P39" s="552">
        <f>P21*'Sector Energía Tradicional'!$E$29</f>
        <v>15769615.732219217</v>
      </c>
      <c r="Q39" s="552">
        <f>Q21*'Sector Energía Tradicional'!$E$29</f>
        <v>15751400.454311961</v>
      </c>
      <c r="R39" s="552">
        <f>R21*'Sector Energía Tradicional'!$E$29</f>
        <v>15729733.244724208</v>
      </c>
      <c r="S39" s="552">
        <f>S21*'Sector Energía Tradicional'!$E$29</f>
        <v>15737050.993176838</v>
      </c>
      <c r="T39" s="552">
        <f>T21*'Sector Energía Tradicional'!$E$29</f>
        <v>15737050.993176838</v>
      </c>
      <c r="U39" s="552">
        <f>U21*'Sector Energía Tradicional'!$E$29</f>
        <v>15737050.993176838</v>
      </c>
      <c r="V39" s="552">
        <f>V21*'Sector Energía Tradicional'!$E$29</f>
        <v>15863850.216690307</v>
      </c>
      <c r="W39" s="552">
        <f>W21*'Sector Energía Tradicional'!$E$29</f>
        <v>15991671.151306948</v>
      </c>
      <c r="X39" s="552">
        <f>X21*'Sector Energía Tradicional'!$E$29</f>
        <v>16120522.03138984</v>
      </c>
      <c r="Y39" s="552">
        <f>Y21*'Sector Energía Tradicional'!$E$29</f>
        <v>16250411.091302065</v>
      </c>
      <c r="Z39" s="552">
        <f>Z21*'Sector Energía Tradicional'!$E$29</f>
        <v>16381346.565406702</v>
      </c>
      <c r="AA39" s="552">
        <f>AA21*'Sector Energía Tradicional'!$E$29</f>
        <v>16513337.121454362</v>
      </c>
      <c r="AB39" s="552">
        <f>AB21*'Sector Energía Tradicional'!$E$29</f>
        <v>16646391.210501889</v>
      </c>
      <c r="AC39" s="552">
        <f>AC21*'Sector Energía Tradicional'!$E$29</f>
        <v>16780517.500299893</v>
      </c>
      <c r="AD39" s="552">
        <f>AD21*'Sector Energía Tradicional'!$E$29</f>
        <v>16915724.225211453</v>
      </c>
      <c r="AE39" s="552">
        <f>AE21*'Sector Energía Tradicional'!$E$29</f>
        <v>17052020.48637471</v>
      </c>
      <c r="AF39" s="552">
        <f>AF21*'Sector Energía Tradicional'!$E$29</f>
        <v>17189414.951540273</v>
      </c>
      <c r="AG39" s="553">
        <f>AG21*'Sector Energía Tradicional'!$E$29</f>
        <v>17327916.50515252</v>
      </c>
    </row>
    <row r="40" spans="2:33" x14ac:dyDescent="0.25">
      <c r="B40" s="652"/>
      <c r="C40" s="138"/>
      <c r="D40" s="267" t="s">
        <v>162</v>
      </c>
      <c r="E40" s="569" t="s">
        <v>267</v>
      </c>
      <c r="F40" s="380"/>
      <c r="G40" s="221">
        <f t="shared" ref="G40:AG40" si="11">G39*(G13+G16)</f>
        <v>859452545327.80896</v>
      </c>
      <c r="H40" s="221">
        <f t="shared" si="11"/>
        <v>928710949174.18542</v>
      </c>
      <c r="I40" s="221">
        <f t="shared" si="11"/>
        <v>1002940387173.354</v>
      </c>
      <c r="J40" s="221">
        <f t="shared" si="11"/>
        <v>618771283532.30493</v>
      </c>
      <c r="K40" s="221">
        <f t="shared" si="11"/>
        <v>550839033329.36584</v>
      </c>
      <c r="L40" s="221">
        <f t="shared" si="11"/>
        <v>516126601248.27814</v>
      </c>
      <c r="M40" s="221">
        <f t="shared" si="11"/>
        <v>531518947904.16095</v>
      </c>
      <c r="N40" s="221">
        <f t="shared" si="11"/>
        <v>546349104564.01007</v>
      </c>
      <c r="O40" s="221">
        <f t="shared" si="11"/>
        <v>561720811831.63123</v>
      </c>
      <c r="P40" s="221">
        <f t="shared" si="11"/>
        <v>581084397179.32312</v>
      </c>
      <c r="Q40" s="221">
        <f t="shared" si="11"/>
        <v>598928375047.86975</v>
      </c>
      <c r="R40" s="221">
        <f t="shared" si="11"/>
        <v>617184038736.75903</v>
      </c>
      <c r="S40" s="221">
        <f t="shared" si="11"/>
        <v>637168493721.31628</v>
      </c>
      <c r="T40" s="221">
        <f t="shared" si="11"/>
        <v>657494168671.02625</v>
      </c>
      <c r="U40" s="221">
        <f t="shared" si="11"/>
        <v>678468232651.63208</v>
      </c>
      <c r="V40" s="221">
        <f t="shared" si="11"/>
        <v>705752424769.27649</v>
      </c>
      <c r="W40" s="221">
        <f t="shared" si="11"/>
        <v>734133836245.02844</v>
      </c>
      <c r="X40" s="221">
        <f t="shared" si="11"/>
        <v>763656591319.30066</v>
      </c>
      <c r="Y40" s="221">
        <f t="shared" si="11"/>
        <v>794366585434.42786</v>
      </c>
      <c r="Z40" s="221">
        <f t="shared" si="11"/>
        <v>826311556049.50098</v>
      </c>
      <c r="AA40" s="221">
        <f t="shared" si="11"/>
        <v>859541178828.41406</v>
      </c>
      <c r="AB40" s="221">
        <f t="shared" si="11"/>
        <v>894107112876.46729</v>
      </c>
      <c r="AC40" s="221">
        <f t="shared" si="11"/>
        <v>930063102730.98657</v>
      </c>
      <c r="AD40" s="221">
        <f t="shared" si="11"/>
        <v>967465025980.6886</v>
      </c>
      <c r="AE40" s="221">
        <f t="shared" si="11"/>
        <v>1006371052344.8555</v>
      </c>
      <c r="AF40" s="221">
        <f t="shared" si="11"/>
        <v>1046841662131.6675</v>
      </c>
      <c r="AG40" s="281">
        <f t="shared" si="11"/>
        <v>1088939776432.6382</v>
      </c>
    </row>
    <row r="41" spans="2:33" x14ac:dyDescent="0.25">
      <c r="B41" s="652"/>
      <c r="C41" s="138"/>
      <c r="D41" s="267" t="s">
        <v>161</v>
      </c>
      <c r="E41" s="569" t="s">
        <v>267</v>
      </c>
      <c r="F41" s="380"/>
      <c r="G41" s="221">
        <f t="shared" ref="G41:AG41" si="12">G39*(G14+G15)</f>
        <v>1835660908134.1125</v>
      </c>
      <c r="H41" s="221">
        <f t="shared" si="12"/>
        <v>1983586404651.2783</v>
      </c>
      <c r="I41" s="221">
        <f t="shared" si="12"/>
        <v>2142129279774.0315</v>
      </c>
      <c r="J41" s="221">
        <f t="shared" si="12"/>
        <v>1604097294809.2905</v>
      </c>
      <c r="K41" s="221">
        <f t="shared" si="12"/>
        <v>1623355033517.719</v>
      </c>
      <c r="L41" s="221">
        <f t="shared" si="12"/>
        <v>1521055454266.9841</v>
      </c>
      <c r="M41" s="221">
        <f t="shared" si="12"/>
        <v>1566417605294.0269</v>
      </c>
      <c r="N41" s="221">
        <f t="shared" si="12"/>
        <v>1610122949332.7588</v>
      </c>
      <c r="O41" s="221">
        <f t="shared" si="12"/>
        <v>1655424274868.5132</v>
      </c>
      <c r="P41" s="221">
        <f t="shared" si="12"/>
        <v>1712489899922.5935</v>
      </c>
      <c r="Q41" s="221">
        <f t="shared" si="12"/>
        <v>1765077152346.957</v>
      </c>
      <c r="R41" s="221">
        <f t="shared" si="12"/>
        <v>1818877667100.6841</v>
      </c>
      <c r="S41" s="221">
        <f t="shared" si="12"/>
        <v>1877773031496.3494</v>
      </c>
      <c r="T41" s="221">
        <f t="shared" si="12"/>
        <v>1937673991201.0833</v>
      </c>
      <c r="U41" s="221">
        <f t="shared" si="12"/>
        <v>1999485791520.3977</v>
      </c>
      <c r="V41" s="221">
        <f t="shared" si="12"/>
        <v>2079893910643.5732</v>
      </c>
      <c r="W41" s="221">
        <f t="shared" si="12"/>
        <v>2163535599757.407</v>
      </c>
      <c r="X41" s="221">
        <f t="shared" si="12"/>
        <v>2250540895593.9385</v>
      </c>
      <c r="Y41" s="221">
        <f t="shared" si="12"/>
        <v>2341045054721.4609</v>
      </c>
      <c r="Z41" s="221">
        <f t="shared" si="12"/>
        <v>2435188762240</v>
      </c>
      <c r="AA41" s="221">
        <f t="shared" si="12"/>
        <v>2533118415253.1499</v>
      </c>
      <c r="AB41" s="221">
        <f t="shared" si="12"/>
        <v>2634986256183.0005</v>
      </c>
      <c r="AC41" s="221">
        <f t="shared" si="12"/>
        <v>2740950673342.4961</v>
      </c>
      <c r="AD41" s="221">
        <f t="shared" si="12"/>
        <v>2851176341272.5</v>
      </c>
      <c r="AE41" s="221">
        <f t="shared" si="12"/>
        <v>2965834689557.4858</v>
      </c>
      <c r="AF41" s="221">
        <f t="shared" si="12"/>
        <v>3085103957223.3262</v>
      </c>
      <c r="AG41" s="281">
        <f t="shared" si="12"/>
        <v>3209169576427.9517</v>
      </c>
    </row>
    <row r="42" spans="2:33" ht="15.75" thickBot="1" x14ac:dyDescent="0.3">
      <c r="B42" s="653"/>
      <c r="C42" s="138"/>
      <c r="D42" s="332" t="s">
        <v>103</v>
      </c>
      <c r="E42" s="570" t="s">
        <v>267</v>
      </c>
      <c r="F42" s="381"/>
      <c r="G42" s="335">
        <f t="shared" ref="G42:AG42" si="13">G39*G17</f>
        <v>2695113453461.9214</v>
      </c>
      <c r="H42" s="335">
        <f t="shared" si="13"/>
        <v>2912297353825.4644</v>
      </c>
      <c r="I42" s="335">
        <f t="shared" si="13"/>
        <v>3145069666947.3853</v>
      </c>
      <c r="J42" s="335">
        <f t="shared" si="13"/>
        <v>2222868578341.5957</v>
      </c>
      <c r="K42" s="335">
        <f t="shared" si="13"/>
        <v>2174194066847.0847</v>
      </c>
      <c r="L42" s="335">
        <f t="shared" si="13"/>
        <v>2037182055515.2622</v>
      </c>
      <c r="M42" s="335">
        <f t="shared" si="13"/>
        <v>2097936553198.1875</v>
      </c>
      <c r="N42" s="335">
        <f t="shared" si="13"/>
        <v>2156472053896.7688</v>
      </c>
      <c r="O42" s="335">
        <f t="shared" si="13"/>
        <v>2217145086700.144</v>
      </c>
      <c r="P42" s="335">
        <f t="shared" si="13"/>
        <v>2293574297101.9165</v>
      </c>
      <c r="Q42" s="335">
        <f t="shared" si="13"/>
        <v>2364005527394.8267</v>
      </c>
      <c r="R42" s="335">
        <f t="shared" si="13"/>
        <v>2436061705837.4429</v>
      </c>
      <c r="S42" s="335">
        <f t="shared" si="13"/>
        <v>2514941525217.6655</v>
      </c>
      <c r="T42" s="335">
        <f t="shared" si="13"/>
        <v>2595168159872.1094</v>
      </c>
      <c r="U42" s="335">
        <f t="shared" si="13"/>
        <v>2677954024172.0298</v>
      </c>
      <c r="V42" s="335">
        <f t="shared" si="13"/>
        <v>2785646335412.8501</v>
      </c>
      <c r="W42" s="335">
        <f t="shared" si="13"/>
        <v>2897669436002.4351</v>
      </c>
      <c r="X42" s="335">
        <f t="shared" si="13"/>
        <v>3014197486913.2393</v>
      </c>
      <c r="Y42" s="335">
        <f t="shared" si="13"/>
        <v>3135411640155.8882</v>
      </c>
      <c r="Z42" s="335">
        <f t="shared" si="13"/>
        <v>3261500318289.501</v>
      </c>
      <c r="AA42" s="335">
        <f t="shared" si="13"/>
        <v>3392659594081.563</v>
      </c>
      <c r="AB42" s="335">
        <f t="shared" si="13"/>
        <v>3529093369059.4673</v>
      </c>
      <c r="AC42" s="335">
        <f t="shared" si="13"/>
        <v>3671013776073.4824</v>
      </c>
      <c r="AD42" s="335">
        <f t="shared" si="13"/>
        <v>3818641367253.1885</v>
      </c>
      <c r="AE42" s="335">
        <f t="shared" si="13"/>
        <v>3972205741902.3413</v>
      </c>
      <c r="AF42" s="335">
        <f t="shared" si="13"/>
        <v>4131945619354.9937</v>
      </c>
      <c r="AG42" s="336">
        <f t="shared" si="13"/>
        <v>4298109352860.5894</v>
      </c>
    </row>
    <row r="43" spans="2:33" x14ac:dyDescent="0.25">
      <c r="B43" s="138"/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  <c r="P43" s="138"/>
      <c r="Q43" s="138"/>
      <c r="R43" s="138"/>
      <c r="S43" s="138"/>
      <c r="T43" s="138"/>
      <c r="U43" s="138"/>
      <c r="V43" s="138"/>
      <c r="W43" s="138"/>
      <c r="X43" s="138"/>
      <c r="Y43" s="138"/>
      <c r="Z43" s="138"/>
      <c r="AA43" s="138"/>
      <c r="AB43" s="138"/>
      <c r="AC43" s="138"/>
      <c r="AD43" s="138"/>
      <c r="AE43" s="138"/>
      <c r="AF43" s="138"/>
      <c r="AG43" s="138"/>
    </row>
  </sheetData>
  <mergeCells count="3">
    <mergeCell ref="D2:F3"/>
    <mergeCell ref="B39:B42"/>
    <mergeCell ref="B21:B3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D10"/>
  <sheetViews>
    <sheetView workbookViewId="0">
      <selection activeCell="G22" sqref="G22"/>
    </sheetView>
  </sheetViews>
  <sheetFormatPr baseColWidth="10" defaultRowHeight="15" x14ac:dyDescent="0.25"/>
  <cols>
    <col min="1" max="1" width="11.42578125" style="138"/>
    <col min="2" max="2" width="43.5703125" style="138" bestFit="1" customWidth="1"/>
    <col min="3" max="3" width="11.42578125" style="138"/>
    <col min="4" max="6" width="11.5703125" style="138" bestFit="1" customWidth="1"/>
    <col min="7" max="12" width="13.140625" style="138" bestFit="1" customWidth="1"/>
    <col min="13" max="13" width="13.28515625" style="138" bestFit="1" customWidth="1"/>
    <col min="14" max="14" width="13.140625" style="138" bestFit="1" customWidth="1"/>
    <col min="15" max="15" width="13.28515625" style="138" bestFit="1" customWidth="1"/>
    <col min="16" max="17" width="13.140625" style="138" bestFit="1" customWidth="1"/>
    <col min="18" max="18" width="13.28515625" style="138" bestFit="1" customWidth="1"/>
    <col min="19" max="24" width="13.140625" style="138" bestFit="1" customWidth="1"/>
    <col min="25" max="25" width="13.28515625" style="138" bestFit="1" customWidth="1"/>
    <col min="26" max="26" width="13.140625" style="138" bestFit="1" customWidth="1"/>
    <col min="27" max="30" width="14.140625" style="138" bestFit="1" customWidth="1"/>
    <col min="31" max="16384" width="11.42578125" style="138"/>
  </cols>
  <sheetData>
    <row r="2" spans="2:30" x14ac:dyDescent="0.25">
      <c r="B2" s="138" t="s">
        <v>241</v>
      </c>
    </row>
    <row r="3" spans="2:30" ht="15.75" thickBot="1" x14ac:dyDescent="0.3"/>
    <row r="4" spans="2:30" ht="15.75" thickBot="1" x14ac:dyDescent="0.3">
      <c r="D4" s="91">
        <v>2014</v>
      </c>
      <c r="E4" s="91">
        <v>2015</v>
      </c>
      <c r="F4" s="91">
        <v>2016</v>
      </c>
      <c r="G4" s="91">
        <v>2017</v>
      </c>
      <c r="H4" s="91">
        <v>2018</v>
      </c>
      <c r="I4" s="91">
        <v>2019</v>
      </c>
      <c r="J4" s="91">
        <v>2020</v>
      </c>
      <c r="K4" s="91">
        <v>2021</v>
      </c>
      <c r="L4" s="91">
        <v>2022</v>
      </c>
      <c r="M4" s="91">
        <v>2023</v>
      </c>
      <c r="N4" s="91">
        <v>2024</v>
      </c>
      <c r="O4" s="91">
        <v>2025</v>
      </c>
      <c r="P4" s="91">
        <v>2026</v>
      </c>
      <c r="Q4" s="91">
        <v>2027</v>
      </c>
      <c r="R4" s="91">
        <v>2028</v>
      </c>
      <c r="S4" s="91">
        <v>2029</v>
      </c>
      <c r="T4" s="91">
        <v>2030</v>
      </c>
      <c r="U4" s="91">
        <v>2031</v>
      </c>
      <c r="V4" s="91">
        <v>2032</v>
      </c>
      <c r="W4" s="91">
        <v>2033</v>
      </c>
      <c r="X4" s="91">
        <v>2034</v>
      </c>
      <c r="Y4" s="91">
        <v>2035</v>
      </c>
      <c r="Z4" s="91">
        <v>2036</v>
      </c>
      <c r="AA4" s="91">
        <v>2037</v>
      </c>
      <c r="AB4" s="91">
        <v>2038</v>
      </c>
      <c r="AC4" s="91">
        <v>2039</v>
      </c>
      <c r="AD4" s="92">
        <v>2040</v>
      </c>
    </row>
    <row r="5" spans="2:30" ht="15.75" thickBot="1" x14ac:dyDescent="0.3">
      <c r="B5" s="497" t="s">
        <v>242</v>
      </c>
      <c r="C5" s="534" t="s">
        <v>243</v>
      </c>
      <c r="D5" s="505">
        <f>'Sector Energía Tradicional'!M31</f>
        <v>64290000</v>
      </c>
      <c r="E5" s="505">
        <f>'Sector Energía Tradicional'!N31</f>
        <v>67346000</v>
      </c>
      <c r="F5" s="505">
        <f>'Sector Energía Tradicional'!O31</f>
        <v>70249000</v>
      </c>
      <c r="G5" s="505">
        <f>'Sector Energía Tradicional'!P31</f>
        <v>72168000</v>
      </c>
      <c r="H5" s="505">
        <f>'Sector Energía Tradicional'!Q31</f>
        <v>73672620</v>
      </c>
      <c r="I5" s="505">
        <f>'Sector Energía Tradicional'!R31</f>
        <v>73289570</v>
      </c>
      <c r="J5" s="505">
        <f>'Sector Energía Tradicional'!S31</f>
        <v>73142040</v>
      </c>
      <c r="K5" s="505">
        <f>'Sector Energía Tradicional'!T31</f>
        <v>72858620</v>
      </c>
      <c r="L5" s="505">
        <f>'Sector Energía Tradicional'!U31</f>
        <v>72592810</v>
      </c>
      <c r="M5" s="505">
        <f>'Sector Energía Tradicional'!V31</f>
        <v>72773740</v>
      </c>
      <c r="N5" s="505">
        <f>'Sector Energía Tradicional'!W31</f>
        <v>72689680</v>
      </c>
      <c r="O5" s="505">
        <f>'Sector Energía Tradicional'!X31</f>
        <v>72589690</v>
      </c>
      <c r="P5" s="505">
        <f>'Sector Energía Tradicional'!Y31</f>
        <v>72623460</v>
      </c>
      <c r="Q5" s="505">
        <f>'Sector Energía Tradicional'!Z31</f>
        <v>72623460</v>
      </c>
      <c r="R5" s="505">
        <f>'Sector Energía Tradicional'!AA31</f>
        <v>72623460</v>
      </c>
      <c r="S5" s="505">
        <f>'Sector Energía Tradicional'!AB31</f>
        <v>73208614</v>
      </c>
      <c r="T5" s="505">
        <f>'Sector Energía Tradicional'!AC31</f>
        <v>73798483</v>
      </c>
      <c r="U5" s="505">
        <f>'Sector Energía Tradicional'!AD31</f>
        <v>74393105</v>
      </c>
      <c r="V5" s="505">
        <f>'Sector Energía Tradicional'!AE31</f>
        <v>74992518</v>
      </c>
      <c r="W5" s="505">
        <f>'Sector Energía Tradicional'!AF31</f>
        <v>75596760</v>
      </c>
      <c r="X5" s="505">
        <f>'Sector Energía Tradicional'!AG31</f>
        <v>76205871</v>
      </c>
      <c r="Y5" s="505">
        <f>'Sector Energía Tradicional'!AH31</f>
        <v>76819890</v>
      </c>
      <c r="Z5" s="505">
        <f>'Sector Energía Tradicional'!AI31</f>
        <v>77438857</v>
      </c>
      <c r="AA5" s="505">
        <f>'Sector Energía Tradicional'!AJ31</f>
        <v>78062810</v>
      </c>
      <c r="AB5" s="505">
        <f>'Sector Energía Tradicional'!AK31</f>
        <v>78691791</v>
      </c>
      <c r="AC5" s="505">
        <f>'Sector Energía Tradicional'!AL31</f>
        <v>79325840</v>
      </c>
      <c r="AD5" s="372">
        <f>'Sector Energía Tradicional'!AM31</f>
        <v>79964998</v>
      </c>
    </row>
    <row r="6" spans="2:30" ht="15.75" thickBot="1" x14ac:dyDescent="0.3">
      <c r="B6" s="497" t="s">
        <v>244</v>
      </c>
      <c r="C6" s="498" t="s">
        <v>101</v>
      </c>
      <c r="D6" s="345">
        <v>0</v>
      </c>
      <c r="E6" s="467">
        <v>0</v>
      </c>
      <c r="F6" s="467">
        <v>0</v>
      </c>
      <c r="G6" s="467">
        <v>0</v>
      </c>
      <c r="H6" s="467">
        <v>0</v>
      </c>
      <c r="I6" s="467">
        <v>0</v>
      </c>
      <c r="J6" s="467">
        <v>0</v>
      </c>
      <c r="K6" s="467">
        <v>0</v>
      </c>
      <c r="L6" s="467">
        <v>0</v>
      </c>
      <c r="M6" s="466">
        <v>0</v>
      </c>
      <c r="N6" s="467">
        <v>0</v>
      </c>
      <c r="O6" s="499">
        <v>4.4999999999999998E-2</v>
      </c>
      <c r="P6" s="467">
        <v>0</v>
      </c>
      <c r="Q6" s="467">
        <v>0</v>
      </c>
      <c r="R6" s="499">
        <v>6.5000000000000002E-2</v>
      </c>
      <c r="S6" s="467">
        <v>0</v>
      </c>
      <c r="T6" s="467">
        <v>0</v>
      </c>
      <c r="U6" s="467">
        <v>0</v>
      </c>
      <c r="V6" s="467">
        <v>0</v>
      </c>
      <c r="W6" s="467">
        <v>0</v>
      </c>
      <c r="X6" s="467">
        <v>0</v>
      </c>
      <c r="Y6" s="499">
        <v>0</v>
      </c>
      <c r="Z6" s="500">
        <v>0</v>
      </c>
      <c r="AA6" s="499">
        <v>4.4999999999999998E-2</v>
      </c>
      <c r="AB6" s="500">
        <v>0</v>
      </c>
      <c r="AC6" s="500">
        <v>0</v>
      </c>
      <c r="AD6" s="501">
        <v>6.5000000000000002E-2</v>
      </c>
    </row>
    <row r="7" spans="2:30" ht="15.75" thickBot="1" x14ac:dyDescent="0.3">
      <c r="B7" s="497" t="s">
        <v>245</v>
      </c>
      <c r="C7" s="498" t="s">
        <v>243</v>
      </c>
      <c r="D7" s="502">
        <f t="shared" ref="D7:AD7" si="0">D5*D6</f>
        <v>0</v>
      </c>
      <c r="E7" s="503">
        <f t="shared" si="0"/>
        <v>0</v>
      </c>
      <c r="F7" s="503">
        <f t="shared" si="0"/>
        <v>0</v>
      </c>
      <c r="G7" s="503">
        <f t="shared" si="0"/>
        <v>0</v>
      </c>
      <c r="H7" s="503">
        <f t="shared" si="0"/>
        <v>0</v>
      </c>
      <c r="I7" s="503">
        <f t="shared" si="0"/>
        <v>0</v>
      </c>
      <c r="J7" s="503">
        <f t="shared" si="0"/>
        <v>0</v>
      </c>
      <c r="K7" s="503">
        <f t="shared" si="0"/>
        <v>0</v>
      </c>
      <c r="L7" s="503">
        <f t="shared" si="0"/>
        <v>0</v>
      </c>
      <c r="M7" s="503">
        <f t="shared" si="0"/>
        <v>0</v>
      </c>
      <c r="N7" s="503">
        <f t="shared" si="0"/>
        <v>0</v>
      </c>
      <c r="O7" s="503">
        <f t="shared" si="0"/>
        <v>3266536.05</v>
      </c>
      <c r="P7" s="503">
        <f t="shared" si="0"/>
        <v>0</v>
      </c>
      <c r="Q7" s="503">
        <f t="shared" si="0"/>
        <v>0</v>
      </c>
      <c r="R7" s="503">
        <f t="shared" si="0"/>
        <v>4720524.9000000004</v>
      </c>
      <c r="S7" s="503">
        <f t="shared" si="0"/>
        <v>0</v>
      </c>
      <c r="T7" s="503">
        <f t="shared" si="0"/>
        <v>0</v>
      </c>
      <c r="U7" s="503">
        <f t="shared" si="0"/>
        <v>0</v>
      </c>
      <c r="V7" s="503">
        <f t="shared" si="0"/>
        <v>0</v>
      </c>
      <c r="W7" s="503">
        <f t="shared" si="0"/>
        <v>0</v>
      </c>
      <c r="X7" s="503">
        <f t="shared" si="0"/>
        <v>0</v>
      </c>
      <c r="Y7" s="503">
        <f t="shared" si="0"/>
        <v>0</v>
      </c>
      <c r="Z7" s="503">
        <f t="shared" si="0"/>
        <v>0</v>
      </c>
      <c r="AA7" s="503">
        <f t="shared" si="0"/>
        <v>3512826.4499999997</v>
      </c>
      <c r="AB7" s="503">
        <f t="shared" si="0"/>
        <v>0</v>
      </c>
      <c r="AC7" s="503">
        <f t="shared" si="0"/>
        <v>0</v>
      </c>
      <c r="AD7" s="504">
        <f t="shared" si="0"/>
        <v>5197724.87</v>
      </c>
    </row>
    <row r="8" spans="2:30" ht="15.75" thickBot="1" x14ac:dyDescent="0.3">
      <c r="B8" s="497" t="s">
        <v>246</v>
      </c>
      <c r="C8" s="498" t="s">
        <v>252</v>
      </c>
      <c r="D8" s="535">
        <f>D7*'calculo proyeccion demanda'!E51</f>
        <v>0</v>
      </c>
      <c r="E8" s="536">
        <f>E7*'calculo proyeccion demanda'!F51</f>
        <v>0</v>
      </c>
      <c r="F8" s="536">
        <f>F7*'calculo proyeccion demanda'!G51</f>
        <v>0</v>
      </c>
      <c r="G8" s="536">
        <f>G7*'calculo proyeccion demanda'!H51</f>
        <v>0</v>
      </c>
      <c r="H8" s="536">
        <f>H7*'calculo proyeccion demanda'!I51</f>
        <v>0</v>
      </c>
      <c r="I8" s="536">
        <f>I7*'calculo proyeccion demanda'!J51</f>
        <v>0</v>
      </c>
      <c r="J8" s="536">
        <f>J7*'calculo proyeccion demanda'!K51</f>
        <v>0</v>
      </c>
      <c r="K8" s="536">
        <f>K7*'calculo proyeccion demanda'!L51</f>
        <v>0</v>
      </c>
      <c r="L8" s="536">
        <f>L7*'calculo proyeccion demanda'!M51</f>
        <v>0</v>
      </c>
      <c r="M8" s="536">
        <f>M7*'calculo proyeccion demanda'!N51</f>
        <v>0</v>
      </c>
      <c r="N8" s="536">
        <f>N7*'calculo proyeccion demanda'!O51</f>
        <v>0</v>
      </c>
      <c r="O8" s="536">
        <f>O7*'calculo proyeccion demanda'!P51</f>
        <v>1837804127139.269</v>
      </c>
      <c r="P8" s="536">
        <f>P7*'calculo proyeccion demanda'!Q51</f>
        <v>0</v>
      </c>
      <c r="Q8" s="536">
        <f>Q7*'calculo proyeccion demanda'!R51</f>
        <v>0</v>
      </c>
      <c r="R8" s="536">
        <f>R7*'calculo proyeccion demanda'!S51</f>
        <v>2918198952001.0942</v>
      </c>
      <c r="S8" s="536">
        <f>S7*'calculo proyeccion demanda'!T51</f>
        <v>0</v>
      </c>
      <c r="T8" s="536">
        <f>T7*'calculo proyeccion demanda'!U51</f>
        <v>0</v>
      </c>
      <c r="U8" s="536">
        <f>U7*'calculo proyeccion demanda'!V51</f>
        <v>0</v>
      </c>
      <c r="V8" s="536">
        <f>V7*'calculo proyeccion demanda'!W51</f>
        <v>0</v>
      </c>
      <c r="W8" s="536">
        <f>W7*'calculo proyeccion demanda'!X51</f>
        <v>0</v>
      </c>
      <c r="X8" s="536">
        <f>X7*'calculo proyeccion demanda'!Y51</f>
        <v>0</v>
      </c>
      <c r="Y8" s="536">
        <f>Y7*'calculo proyeccion demanda'!Z51</f>
        <v>0</v>
      </c>
      <c r="Z8" s="536">
        <f>Z7*'calculo proyeccion demanda'!AA51</f>
        <v>0</v>
      </c>
      <c r="AA8" s="536">
        <f>AA7*'calculo proyeccion demanda'!AB51</f>
        <v>2880844458079.9761</v>
      </c>
      <c r="AB8" s="536">
        <f>AB7*'calculo proyeccion demanda'!AC51</f>
        <v>0</v>
      </c>
      <c r="AC8" s="536">
        <f>AC7*'calculo proyeccion demanda'!AD51</f>
        <v>0</v>
      </c>
      <c r="AD8" s="537">
        <f>AD7*'calculo proyeccion demanda'!AE51</f>
        <v>4683701846965.7412</v>
      </c>
    </row>
    <row r="9" spans="2:30" ht="15.75" thickBot="1" x14ac:dyDescent="0.3">
      <c r="B9" s="497" t="s">
        <v>247</v>
      </c>
      <c r="C9" s="534" t="s">
        <v>243</v>
      </c>
      <c r="D9" s="119">
        <f>'Energía Termica Carbón'!G22-'Energía Termica Carbón'!G39</f>
        <v>0</v>
      </c>
      <c r="E9" s="119">
        <f>'Energía Termica Carbón'!H22-'Energía Termica Carbón'!H39</f>
        <v>388534.61538461549</v>
      </c>
      <c r="F9" s="119">
        <f>'Energía Termica Carbón'!I22-'Energía Termica Carbón'!I39</f>
        <v>810565.38461538451</v>
      </c>
      <c r="G9" s="119">
        <f>'Energía Termica Carbón'!J22-'Energía Termica Carbón'!J39</f>
        <v>1249061.5384615376</v>
      </c>
      <c r="H9" s="119">
        <f>'Energía Termica Carbón'!K22-'Energía Termica Carbón'!K39</f>
        <v>1700137.384615384</v>
      </c>
      <c r="I9" s="119">
        <f>'Energía Termica Carbón'!L22-'Energía Termica Carbón'!L39</f>
        <v>2114122.2115384606</v>
      </c>
      <c r="J9" s="119">
        <f>'Energía Termica Carbón'!M22-'Energía Termica Carbón'!M39</f>
        <v>2531839.8461538441</v>
      </c>
      <c r="K9" s="119">
        <f>'Energía Termica Carbón'!N22-'Energía Termica Carbón'!N39</f>
        <v>2942367.3461538432</v>
      </c>
      <c r="L9" s="119">
        <f>'Energía Termica Carbón'!O22-'Energía Termica Carbón'!O39</f>
        <v>3350437.3846153822</v>
      </c>
      <c r="M9" s="119">
        <f>'Energía Termica Carbón'!P22-'Energía Termica Carbón'!P39</f>
        <v>3778636.4999999967</v>
      </c>
      <c r="N9" s="119">
        <f>'Energía Termica Carbón'!Q22-'Energía Termica Carbón'!Q39</f>
        <v>4193635.3846153808</v>
      </c>
      <c r="O9" s="119">
        <f>'Energía Termica Carbón'!R22-'Energía Termica Carbón'!R39</f>
        <v>4606653.4038461484</v>
      </c>
      <c r="P9" s="119">
        <f>'Energía Termica Carbón'!S22-'Energía Termica Carbón'!S39</f>
        <v>5027777.9999999963</v>
      </c>
      <c r="Q9" s="119">
        <f>'Energía Termica Carbón'!T22-'Energía Termica Carbón'!T39</f>
        <v>5446759.4999999963</v>
      </c>
      <c r="R9" s="119">
        <f>'Energía Termica Carbón'!U22-'Energía Termica Carbón'!U39</f>
        <v>5865740.9999999963</v>
      </c>
      <c r="S9" s="119">
        <f>'Energía Termica Carbón'!V22-'Energía Termica Carbón'!V39</f>
        <v>6335360.8384290105</v>
      </c>
      <c r="T9" s="119">
        <f>'Energía Termica Carbón'!W22-'Energía Termica Carbón'!W39</f>
        <v>6812167.6679662419</v>
      </c>
      <c r="U9" s="119">
        <f>'Energía Termica Carbón'!X22-'Energía Termica Carbón'!X39</f>
        <v>7296246.8168202322</v>
      </c>
      <c r="V9" s="119">
        <f>'Energía Termica Carbón'!Y22-'Energía Termica Carbón'!Y39</f>
        <v>7787684.5216532899</v>
      </c>
      <c r="W9" s="119">
        <f>'Energía Termica Carbón'!Z22-'Energía Termica Carbón'!Z39</f>
        <v>8286567.9366813656</v>
      </c>
      <c r="X9" s="119">
        <f>'Energía Termica Carbón'!AA22-'Energía Termica Carbón'!AA39</f>
        <v>8792985.1428616066</v>
      </c>
      <c r="Y9" s="119">
        <f>'Energía Termica Carbón'!AB22-'Energía Termica Carbón'!AB39</f>
        <v>9307025.1571683995</v>
      </c>
      <c r="Z9" s="119">
        <f>'Energía Termica Carbón'!AC22-'Energía Termica Carbón'!AC39</f>
        <v>9828777.9419587068</v>
      </c>
      <c r="AA9" s="119">
        <f>'Energía Termica Carbón'!AD22-'Energía Termica Carbón'!AD39</f>
        <v>10358334.41442759</v>
      </c>
      <c r="AB9" s="119">
        <f>'Energía Termica Carbón'!AE22-'Energía Termica Carbón'!AE39</f>
        <v>10895786.456154702</v>
      </c>
      <c r="AC9" s="119">
        <f>'Energía Termica Carbón'!AF22-'Energía Termica Carbón'!AF39</f>
        <v>11441226.922742639</v>
      </c>
      <c r="AD9" s="120">
        <f>'Energía Termica Carbón'!AG22-'Energía Termica Carbón'!AG39</f>
        <v>11994749.653548004</v>
      </c>
    </row>
    <row r="10" spans="2:30" ht="15.75" thickBot="1" x14ac:dyDescent="0.3">
      <c r="B10" s="497" t="s">
        <v>261</v>
      </c>
      <c r="C10" s="534" t="s">
        <v>101</v>
      </c>
      <c r="D10" s="532"/>
      <c r="E10" s="532"/>
      <c r="F10" s="532"/>
      <c r="G10" s="532"/>
      <c r="H10" s="532"/>
      <c r="I10" s="532"/>
      <c r="J10" s="532"/>
      <c r="K10" s="532"/>
      <c r="L10" s="532"/>
      <c r="M10" s="532"/>
      <c r="N10" s="532"/>
      <c r="O10" s="532">
        <f>O9/O7</f>
        <v>1.4102564102564086</v>
      </c>
      <c r="P10" s="532"/>
      <c r="Q10" s="532"/>
      <c r="R10" s="532">
        <f>R9/R7</f>
        <v>1.242603550295857</v>
      </c>
      <c r="S10" s="532"/>
      <c r="T10" s="532"/>
      <c r="U10" s="532"/>
      <c r="V10" s="532"/>
      <c r="W10" s="532"/>
      <c r="X10" s="532"/>
      <c r="Y10" s="532"/>
      <c r="Z10" s="532"/>
      <c r="AA10" s="532">
        <f>AA9/AA7</f>
        <v>2.9487179517301776</v>
      </c>
      <c r="AB10" s="532"/>
      <c r="AC10" s="532"/>
      <c r="AD10" s="533">
        <f>AD9/AD7</f>
        <v>2.3076922987553212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G62"/>
  <sheetViews>
    <sheetView zoomScale="80" zoomScaleNormal="80" workbookViewId="0">
      <selection activeCell="F20" sqref="F20"/>
    </sheetView>
  </sheetViews>
  <sheetFormatPr baseColWidth="10" defaultRowHeight="15" x14ac:dyDescent="0.25"/>
  <cols>
    <col min="1" max="1" width="5.7109375" customWidth="1"/>
    <col min="2" max="2" width="5.5703125" customWidth="1"/>
    <col min="3" max="3" width="2.7109375" customWidth="1"/>
    <col min="4" max="4" width="39.7109375" customWidth="1"/>
    <col min="5" max="5" width="14.7109375" customWidth="1"/>
    <col min="6" max="6" width="19.140625" bestFit="1" customWidth="1"/>
    <col min="7" max="7" width="21.5703125" bestFit="1" customWidth="1"/>
    <col min="8" max="8" width="20.42578125" bestFit="1" customWidth="1"/>
    <col min="9" max="32" width="15" bestFit="1" customWidth="1"/>
  </cols>
  <sheetData>
    <row r="2" spans="2:32" ht="15.75" thickBot="1" x14ac:dyDescent="0.3"/>
    <row r="3" spans="2:32" ht="15.75" thickBot="1" x14ac:dyDescent="0.3">
      <c r="B3" s="138"/>
      <c r="C3" s="5"/>
      <c r="D3" s="138"/>
      <c r="E3" s="135"/>
      <c r="F3" s="201">
        <v>2014</v>
      </c>
      <c r="G3" s="202">
        <v>2015</v>
      </c>
      <c r="H3" s="202">
        <v>2016</v>
      </c>
      <c r="I3" s="202">
        <v>2017</v>
      </c>
      <c r="J3" s="202">
        <v>2018</v>
      </c>
      <c r="K3" s="202">
        <v>2019</v>
      </c>
      <c r="L3" s="202">
        <v>2020</v>
      </c>
      <c r="M3" s="202">
        <v>2021</v>
      </c>
      <c r="N3" s="202">
        <v>2022</v>
      </c>
      <c r="O3" s="202">
        <v>2023</v>
      </c>
      <c r="P3" s="202">
        <v>2024</v>
      </c>
      <c r="Q3" s="202">
        <v>2025</v>
      </c>
      <c r="R3" s="202">
        <v>2026</v>
      </c>
      <c r="S3" s="202">
        <v>2027</v>
      </c>
      <c r="T3" s="202">
        <v>2028</v>
      </c>
      <c r="U3" s="202">
        <v>2029</v>
      </c>
      <c r="V3" s="202">
        <v>2030</v>
      </c>
      <c r="W3" s="202">
        <v>2031</v>
      </c>
      <c r="X3" s="202">
        <v>2032</v>
      </c>
      <c r="Y3" s="202">
        <v>2033</v>
      </c>
      <c r="Z3" s="202">
        <v>2034</v>
      </c>
      <c r="AA3" s="202">
        <v>2035</v>
      </c>
      <c r="AB3" s="202">
        <v>2036</v>
      </c>
      <c r="AC3" s="202">
        <v>2037</v>
      </c>
      <c r="AD3" s="202">
        <v>2038</v>
      </c>
      <c r="AE3" s="202">
        <v>2039</v>
      </c>
      <c r="AF3" s="203">
        <v>2040</v>
      </c>
    </row>
    <row r="4" spans="2:32" ht="15.75" thickBot="1" x14ac:dyDescent="0.3">
      <c r="B4" s="654" t="s">
        <v>12</v>
      </c>
      <c r="C4" s="5"/>
      <c r="D4" s="437" t="s">
        <v>112</v>
      </c>
      <c r="E4" s="438" t="s">
        <v>113</v>
      </c>
      <c r="AF4" s="514"/>
    </row>
    <row r="5" spans="2:32" s="138" customFormat="1" ht="35.1" customHeight="1" x14ac:dyDescent="0.25">
      <c r="B5" s="655"/>
      <c r="C5" s="5"/>
      <c r="D5" s="446" t="s">
        <v>200</v>
      </c>
      <c r="E5" s="449" t="s">
        <v>100</v>
      </c>
      <c r="F5" s="192">
        <f>'Energía Termica Carbón'!G39</f>
        <v>3397524.3268731725</v>
      </c>
      <c r="G5" s="192">
        <f>'Energía Termica Carbón'!H39</f>
        <v>3559024.3166526784</v>
      </c>
      <c r="H5" s="192">
        <f>'Energía Termica Carbón'!I39</f>
        <v>3712438.7375721498</v>
      </c>
      <c r="I5" s="192">
        <f>'Energía Termica Carbón'!J39</f>
        <v>3813851.8528819899</v>
      </c>
      <c r="J5" s="192">
        <f>'Energía Termica Carbón'!K39</f>
        <v>3893366.2882949607</v>
      </c>
      <c r="K5" s="192">
        <f>'Energía Termica Carbón'!L39</f>
        <v>3873123.3003744637</v>
      </c>
      <c r="L5" s="192">
        <f>'Energía Termica Carbón'!M39</f>
        <v>3865326.8038128894</v>
      </c>
      <c r="M5" s="192">
        <f>'Energía Termica Carbón'!N39</f>
        <v>3850348.9480853677</v>
      </c>
      <c r="N5" s="192">
        <f>'Energía Termica Carbón'!O39</f>
        <v>3836301.7254795786</v>
      </c>
      <c r="O5" s="192">
        <f>'Energía Termica Carbón'!P39</f>
        <v>3845863.3070079838</v>
      </c>
      <c r="P5" s="192">
        <f>'Energía Termica Carbón'!Q39</f>
        <v>3841421.0003519417</v>
      </c>
      <c r="Q5" s="192">
        <f>'Energía Termica Carbón'!R39</f>
        <v>3836136.8432910605</v>
      </c>
      <c r="R5" s="192">
        <f>'Energía Termica Carbón'!S39</f>
        <v>3837921.4815943502</v>
      </c>
      <c r="S5" s="192">
        <f>'Energía Termica Carbón'!T39</f>
        <v>3837921.4815943502</v>
      </c>
      <c r="T5" s="192">
        <f>'Energía Termica Carbón'!U39</f>
        <v>3837921.4815943502</v>
      </c>
      <c r="U5" s="192">
        <f>'Energía Termica Carbón'!V39</f>
        <v>3868845.0373836411</v>
      </c>
      <c r="V5" s="192">
        <f>'Energía Termica Carbón'!W39</f>
        <v>3900017.7557228273</v>
      </c>
      <c r="W5" s="192">
        <f>'Energía Termica Carbón'!X39</f>
        <v>3931441.6442069188</v>
      </c>
      <c r="X5" s="192">
        <f>'Energía Termica Carbón'!Y39</f>
        <v>3963118.7266068617</v>
      </c>
      <c r="Y5" s="192">
        <f>'Energía Termica Carbón'!Z39</f>
        <v>3995051.0429998748</v>
      </c>
      <c r="Z5" s="192">
        <f>'Energía Termica Carbón'!AA39</f>
        <v>4027240.649900835</v>
      </c>
      <c r="AA5" s="192">
        <f>'Energía Termica Carbón'!AB39</f>
        <v>4059689.6203947216</v>
      </c>
      <c r="AB5" s="192">
        <f>'Energía Termica Carbón'!AC39</f>
        <v>4092400.0442701285</v>
      </c>
      <c r="AC5" s="192">
        <f>'Energía Termica Carbón'!AD39</f>
        <v>4125374.0281538507</v>
      </c>
      <c r="AD5" s="192">
        <f>'Energía Termica Carbón'!AE39</f>
        <v>4158613.6956465561</v>
      </c>
      <c r="AE5" s="192">
        <f>'Energía Termica Carbón'!AF39</f>
        <v>4192121.1874595499</v>
      </c>
      <c r="AF5" s="120">
        <f>'Energía Termica Carbón'!AG39</f>
        <v>4225898.6615526415</v>
      </c>
    </row>
    <row r="6" spans="2:32" s="138" customFormat="1" ht="35.1" customHeight="1" x14ac:dyDescent="0.25">
      <c r="B6" s="655"/>
      <c r="C6" s="5"/>
      <c r="D6" s="441" t="s">
        <v>201</v>
      </c>
      <c r="E6" s="442" t="s">
        <v>100</v>
      </c>
      <c r="F6" s="208">
        <f>'Energía Termica Gas'!G39</f>
        <v>13931242.168182829</v>
      </c>
      <c r="G6" s="208">
        <f>'Energía Termica Gas'!H39</f>
        <v>14593458.314799204</v>
      </c>
      <c r="H6" s="208">
        <f>'Energía Termica Gas'!I39</f>
        <v>15222520.315331709</v>
      </c>
      <c r="I6" s="208">
        <f>'Energía Termica Gas'!J39</f>
        <v>15638355.65085423</v>
      </c>
      <c r="J6" s="208">
        <f>'Energía Termica Gas'!K39</f>
        <v>15964397.423930777</v>
      </c>
      <c r="K6" s="208">
        <f>'Energía Termica Gas'!L39</f>
        <v>15881392.877150213</v>
      </c>
      <c r="L6" s="208">
        <f>'Energía Termica Gas'!M39</f>
        <v>15849424.045962283</v>
      </c>
      <c r="M6" s="208">
        <f>'Energía Termica Gas'!N39</f>
        <v>15788008.69901398</v>
      </c>
      <c r="N6" s="208">
        <f>'Energía Termica Gas'!O39</f>
        <v>15730409.329271803</v>
      </c>
      <c r="O6" s="208">
        <f>'Energía Termica Gas'!P39</f>
        <v>15769615.732219217</v>
      </c>
      <c r="P6" s="208">
        <f>'Energía Termica Gas'!Q39</f>
        <v>15751400.454311961</v>
      </c>
      <c r="Q6" s="208">
        <f>'Energía Termica Gas'!R39</f>
        <v>15729733.244724208</v>
      </c>
      <c r="R6" s="208">
        <f>'Energía Termica Gas'!S39</f>
        <v>15737050.993176838</v>
      </c>
      <c r="S6" s="208">
        <f>'Energía Termica Gas'!T39</f>
        <v>15737050.993176838</v>
      </c>
      <c r="T6" s="208">
        <f>'Energía Termica Gas'!U39</f>
        <v>15737050.993176838</v>
      </c>
      <c r="U6" s="208">
        <f>'Energía Termica Gas'!V39</f>
        <v>15863850.216690307</v>
      </c>
      <c r="V6" s="208">
        <f>'Energía Termica Gas'!W39</f>
        <v>15991671.151306948</v>
      </c>
      <c r="W6" s="208">
        <f>'Energía Termica Gas'!X39</f>
        <v>16120522.03138984</v>
      </c>
      <c r="X6" s="208">
        <f>'Energía Termica Gas'!Y39</f>
        <v>16250411.091302065</v>
      </c>
      <c r="Y6" s="208">
        <f>'Energía Termica Gas'!Z39</f>
        <v>16381346.565406702</v>
      </c>
      <c r="Z6" s="208">
        <f>'Energía Termica Gas'!AA39</f>
        <v>16513337.121454362</v>
      </c>
      <c r="AA6" s="208">
        <f>'Energía Termica Gas'!AB39</f>
        <v>16646391.210501889</v>
      </c>
      <c r="AB6" s="208">
        <f>'Energía Termica Gas'!AC39</f>
        <v>16780517.500299893</v>
      </c>
      <c r="AC6" s="208">
        <f>'Energía Termica Gas'!AD39</f>
        <v>16915724.225211453</v>
      </c>
      <c r="AD6" s="208">
        <f>'Energía Termica Gas'!AE39</f>
        <v>17052020.48637471</v>
      </c>
      <c r="AE6" s="208">
        <f>'Energía Termica Gas'!AF39</f>
        <v>17189414.951540273</v>
      </c>
      <c r="AF6" s="529">
        <f>'Energía Termica Gas'!AG39</f>
        <v>17327916.50515252</v>
      </c>
    </row>
    <row r="7" spans="2:32" ht="35.1" customHeight="1" x14ac:dyDescent="0.25">
      <c r="B7" s="655"/>
      <c r="C7" s="5"/>
      <c r="D7" s="444" t="s">
        <v>202</v>
      </c>
      <c r="E7" s="445" t="s">
        <v>100</v>
      </c>
      <c r="F7" s="208">
        <f>'Energía Hidroeléctrica'!G39</f>
        <v>43244003.868378654</v>
      </c>
      <c r="G7" s="208">
        <f>'Energía Hidroeléctrica'!H39</f>
        <v>45299590.675374538</v>
      </c>
      <c r="H7" s="208">
        <f>'Energía Hidroeléctrica'!I39</f>
        <v>47252263.61408823</v>
      </c>
      <c r="I7" s="208">
        <f>'Energía Hidroeléctrica'!J39</f>
        <v>48543059.125418425</v>
      </c>
      <c r="J7" s="208">
        <f>'Energía Hidroeléctrica'!K39</f>
        <v>49555126.213619389</v>
      </c>
      <c r="K7" s="208">
        <f>'Energía Hidroeléctrica'!L39</f>
        <v>49297471.591099828</v>
      </c>
      <c r="L7" s="208">
        <f>'Energía Hidroeléctrica'!M39</f>
        <v>49198237.061768644</v>
      </c>
      <c r="M7" s="208">
        <f>'Energía Hidroeléctrica'!N39</f>
        <v>49007597.528771669</v>
      </c>
      <c r="N7" s="208">
        <f>'Energía Hidroeléctrica'!O39</f>
        <v>48828803.180222064</v>
      </c>
      <c r="O7" s="208">
        <f>'Energía Hidroeléctrica'!P39</f>
        <v>48950503.87426322</v>
      </c>
      <c r="P7" s="208">
        <f>'Energía Hidroeléctrica'!Q39</f>
        <v>48893961.784277596</v>
      </c>
      <c r="Q7" s="208">
        <f>'Energía Hidroeléctrica'!R39</f>
        <v>48826704.544476703</v>
      </c>
      <c r="R7" s="208">
        <f>'Energía Hidroeléctrica'!S39</f>
        <v>48849419.585861601</v>
      </c>
      <c r="S7" s="208">
        <f>'Energía Hidroeléctrica'!T39</f>
        <v>48849419.585861601</v>
      </c>
      <c r="T7" s="208">
        <f>'Energía Hidroeléctrica'!U39</f>
        <v>48849419.585861601</v>
      </c>
      <c r="U7" s="208">
        <f>'Energía Hidroeléctrica'!V39</f>
        <v>49243017.374624975</v>
      </c>
      <c r="V7" s="208">
        <f>'Energía Hidroeléctrica'!W39</f>
        <v>49639786.659394562</v>
      </c>
      <c r="W7" s="208">
        <f>'Energía Hidroeléctrica'!X39</f>
        <v>50039753.000477515</v>
      </c>
      <c r="X7" s="208">
        <f>'Energía Hidroeléctrica'!Y39</f>
        <v>50442941.958180994</v>
      </c>
      <c r="Y7" s="208">
        <f>'Energía Hidroeléctrica'!Z39</f>
        <v>50849379.092812143</v>
      </c>
      <c r="Z7" s="208">
        <f>'Energía Hidroeléctrica'!AA39</f>
        <v>51259091.309957452</v>
      </c>
      <c r="AA7" s="208">
        <f>'Energía Hidroeléctrica'!AB39</f>
        <v>51672104.842563741</v>
      </c>
      <c r="AB7" s="208">
        <f>'Energía Hidroeléctrica'!AC39</f>
        <v>52088446.596217476</v>
      </c>
      <c r="AC7" s="208">
        <f>'Energía Hidroeléctrica'!AD39</f>
        <v>52508142.131225817</v>
      </c>
      <c r="AD7" s="208">
        <f>'Energía Hidroeléctrica'!AE39</f>
        <v>52931219.698454574</v>
      </c>
      <c r="AE7" s="208">
        <f>'Energía Hidroeléctrica'!AF39</f>
        <v>53357706.20349022</v>
      </c>
      <c r="AF7" s="529">
        <f>'Energía Hidroeléctrica'!AG39</f>
        <v>53787629.224558897</v>
      </c>
    </row>
    <row r="8" spans="2:32" s="138" customFormat="1" ht="35.1" customHeight="1" x14ac:dyDescent="0.25">
      <c r="B8" s="655"/>
      <c r="C8" s="5"/>
      <c r="D8" s="440" t="s">
        <v>203</v>
      </c>
      <c r="E8" s="439" t="s">
        <v>114</v>
      </c>
      <c r="F8" s="186">
        <v>0.37</v>
      </c>
      <c r="G8" s="186">
        <v>0.37</v>
      </c>
      <c r="H8" s="186">
        <v>0.37</v>
      </c>
      <c r="I8" s="186">
        <v>0.37</v>
      </c>
      <c r="J8" s="186">
        <v>0.37</v>
      </c>
      <c r="K8" s="186">
        <v>0.37</v>
      </c>
      <c r="L8" s="186">
        <v>0.37</v>
      </c>
      <c r="M8" s="186">
        <v>0.37</v>
      </c>
      <c r="N8" s="186">
        <v>0.37</v>
      </c>
      <c r="O8" s="186">
        <v>0.37</v>
      </c>
      <c r="P8" s="186">
        <v>0.37</v>
      </c>
      <c r="Q8" s="186">
        <v>0.37</v>
      </c>
      <c r="R8" s="186">
        <v>0.37</v>
      </c>
      <c r="S8" s="186">
        <v>0.37</v>
      </c>
      <c r="T8" s="186">
        <v>0.37</v>
      </c>
      <c r="U8" s="186">
        <v>0.37</v>
      </c>
      <c r="V8" s="186">
        <v>0.37</v>
      </c>
      <c r="W8" s="186">
        <v>0.37</v>
      </c>
      <c r="X8" s="186">
        <v>0.37</v>
      </c>
      <c r="Y8" s="186">
        <v>0.37</v>
      </c>
      <c r="Z8" s="186">
        <v>0.37</v>
      </c>
      <c r="AA8" s="186">
        <v>0.37</v>
      </c>
      <c r="AB8" s="186">
        <v>0.37</v>
      </c>
      <c r="AC8" s="186">
        <v>0.37</v>
      </c>
      <c r="AD8" s="186">
        <v>0.37</v>
      </c>
      <c r="AE8" s="186">
        <v>0.37</v>
      </c>
      <c r="AF8" s="530">
        <v>0.37</v>
      </c>
    </row>
    <row r="9" spans="2:32" s="138" customFormat="1" ht="35.1" customHeight="1" x14ac:dyDescent="0.25">
      <c r="B9" s="655"/>
      <c r="C9" s="5"/>
      <c r="D9" s="443" t="s">
        <v>204</v>
      </c>
      <c r="E9" s="442" t="s">
        <v>114</v>
      </c>
      <c r="F9" s="436">
        <v>0.2</v>
      </c>
      <c r="G9" s="436">
        <v>0.2</v>
      </c>
      <c r="H9" s="436">
        <v>0.2</v>
      </c>
      <c r="I9" s="436">
        <v>0.2</v>
      </c>
      <c r="J9" s="436">
        <v>0.2</v>
      </c>
      <c r="K9" s="436">
        <v>0.2</v>
      </c>
      <c r="L9" s="436">
        <v>0.2</v>
      </c>
      <c r="M9" s="436">
        <v>0.2</v>
      </c>
      <c r="N9" s="436">
        <v>0.2</v>
      </c>
      <c r="O9" s="436">
        <v>0.2</v>
      </c>
      <c r="P9" s="436">
        <v>0.2</v>
      </c>
      <c r="Q9" s="436">
        <v>0.2</v>
      </c>
      <c r="R9" s="436">
        <v>0.2</v>
      </c>
      <c r="S9" s="436">
        <v>0.2</v>
      </c>
      <c r="T9" s="436">
        <v>0.2</v>
      </c>
      <c r="U9" s="436">
        <v>0.2</v>
      </c>
      <c r="V9" s="436">
        <v>0.2</v>
      </c>
      <c r="W9" s="436">
        <v>0.2</v>
      </c>
      <c r="X9" s="436">
        <v>0.2</v>
      </c>
      <c r="Y9" s="436">
        <v>0.2</v>
      </c>
      <c r="Z9" s="436">
        <v>0.2</v>
      </c>
      <c r="AA9" s="436">
        <v>0.2</v>
      </c>
      <c r="AB9" s="436">
        <v>0.2</v>
      </c>
      <c r="AC9" s="436">
        <v>0.2</v>
      </c>
      <c r="AD9" s="436">
        <v>0.2</v>
      </c>
      <c r="AE9" s="436">
        <v>0.2</v>
      </c>
      <c r="AF9" s="531">
        <v>0.2</v>
      </c>
    </row>
    <row r="10" spans="2:32" ht="35.1" customHeight="1" x14ac:dyDescent="0.25">
      <c r="B10" s="655"/>
      <c r="C10" s="5"/>
      <c r="D10" s="444" t="s">
        <v>205</v>
      </c>
      <c r="E10" s="445" t="s">
        <v>114</v>
      </c>
      <c r="F10" s="210">
        <v>0.02</v>
      </c>
      <c r="G10" s="210">
        <v>0.02</v>
      </c>
      <c r="H10" s="210">
        <v>0.02</v>
      </c>
      <c r="I10" s="210">
        <v>0.02</v>
      </c>
      <c r="J10" s="210">
        <v>0.02</v>
      </c>
      <c r="K10" s="210">
        <v>0.02</v>
      </c>
      <c r="L10" s="210">
        <v>0.02</v>
      </c>
      <c r="M10" s="210">
        <v>0.02</v>
      </c>
      <c r="N10" s="210">
        <v>0.02</v>
      </c>
      <c r="O10" s="210">
        <v>0.02</v>
      </c>
      <c r="P10" s="210">
        <v>0.02</v>
      </c>
      <c r="Q10" s="210">
        <v>0.02</v>
      </c>
      <c r="R10" s="210">
        <v>0.02</v>
      </c>
      <c r="S10" s="210">
        <v>0.02</v>
      </c>
      <c r="T10" s="210">
        <v>0.02</v>
      </c>
      <c r="U10" s="210">
        <v>0.02</v>
      </c>
      <c r="V10" s="210">
        <v>0.02</v>
      </c>
      <c r="W10" s="210">
        <v>0.02</v>
      </c>
      <c r="X10" s="210">
        <v>0.02</v>
      </c>
      <c r="Y10" s="210">
        <v>0.02</v>
      </c>
      <c r="Z10" s="210">
        <v>0.02</v>
      </c>
      <c r="AA10" s="210">
        <v>0.02</v>
      </c>
      <c r="AB10" s="210">
        <v>0.02</v>
      </c>
      <c r="AC10" s="210">
        <v>0.02</v>
      </c>
      <c r="AD10" s="210">
        <v>0.02</v>
      </c>
      <c r="AE10" s="210">
        <v>0.02</v>
      </c>
      <c r="AF10" s="220">
        <v>0.02</v>
      </c>
    </row>
    <row r="11" spans="2:32" ht="35.1" customHeight="1" x14ac:dyDescent="0.25">
      <c r="B11" s="655"/>
      <c r="C11" s="5"/>
      <c r="D11" s="200" t="s">
        <v>115</v>
      </c>
      <c r="E11" s="209" t="s">
        <v>116</v>
      </c>
      <c r="F11" s="211">
        <f>F5*F8+F6*F9+F7*F10</f>
        <v>4908212.5119472127</v>
      </c>
      <c r="G11" s="211">
        <f t="shared" ref="G11:AF11" si="0">G5*G8+G6*G9+G7*G10</f>
        <v>5141522.4736288227</v>
      </c>
      <c r="H11" s="211">
        <f t="shared" si="0"/>
        <v>5363151.6682498027</v>
      </c>
      <c r="I11" s="211">
        <f t="shared" si="0"/>
        <v>5509657.4982455503</v>
      </c>
      <c r="J11" s="211">
        <f t="shared" si="0"/>
        <v>5624527.5357276788</v>
      </c>
      <c r="K11" s="211">
        <f t="shared" si="0"/>
        <v>5595283.6283905907</v>
      </c>
      <c r="L11" s="211">
        <f t="shared" si="0"/>
        <v>5584020.4678385984</v>
      </c>
      <c r="M11" s="211">
        <f t="shared" si="0"/>
        <v>5562382.8011698164</v>
      </c>
      <c r="N11" s="211">
        <f t="shared" si="0"/>
        <v>5542089.5678862464</v>
      </c>
      <c r="O11" s="211">
        <f t="shared" si="0"/>
        <v>5555902.6475220621</v>
      </c>
      <c r="P11" s="211">
        <f t="shared" si="0"/>
        <v>5549485.096678162</v>
      </c>
      <c r="Q11" s="211">
        <f t="shared" si="0"/>
        <v>5541851.3718520682</v>
      </c>
      <c r="R11" s="211">
        <f t="shared" si="0"/>
        <v>5544429.5385425091</v>
      </c>
      <c r="S11" s="211">
        <f t="shared" si="0"/>
        <v>5544429.5385425091</v>
      </c>
      <c r="T11" s="211">
        <f t="shared" si="0"/>
        <v>5544429.5385425091</v>
      </c>
      <c r="U11" s="211">
        <f t="shared" si="0"/>
        <v>5589103.054662508</v>
      </c>
      <c r="V11" s="211">
        <f t="shared" si="0"/>
        <v>5634136.5330667272</v>
      </c>
      <c r="W11" s="211">
        <f t="shared" si="0"/>
        <v>5679532.8746440783</v>
      </c>
      <c r="X11" s="211">
        <f t="shared" si="0"/>
        <v>5725294.9862685716</v>
      </c>
      <c r="Y11" s="211">
        <f t="shared" si="0"/>
        <v>5771425.7808475383</v>
      </c>
      <c r="Z11" s="211">
        <f t="shared" si="0"/>
        <v>5817928.2909533307</v>
      </c>
      <c r="AA11" s="211">
        <f t="shared" si="0"/>
        <v>5864805.4984977003</v>
      </c>
      <c r="AB11" s="211">
        <f t="shared" si="0"/>
        <v>5912060.4483642764</v>
      </c>
      <c r="AC11" s="211">
        <f t="shared" si="0"/>
        <v>5959696.0780837322</v>
      </c>
      <c r="AD11" s="211">
        <f t="shared" si="0"/>
        <v>6007715.5586332595</v>
      </c>
      <c r="AE11" s="211">
        <f t="shared" si="0"/>
        <v>6056121.9537378922</v>
      </c>
      <c r="AF11" s="527">
        <f t="shared" si="0"/>
        <v>6104918.3902961593</v>
      </c>
    </row>
    <row r="12" spans="2:32" ht="35.1" customHeight="1" x14ac:dyDescent="0.25">
      <c r="B12" s="655"/>
      <c r="C12" s="5"/>
      <c r="D12" s="206" t="s">
        <v>117</v>
      </c>
      <c r="E12" s="207" t="s">
        <v>118</v>
      </c>
      <c r="F12" s="173">
        <f>F31</f>
        <v>473.14222500000005</v>
      </c>
      <c r="G12" s="173">
        <f t="shared" ref="G12:AF12" si="1">G31</f>
        <v>480.8307861562501</v>
      </c>
      <c r="H12" s="173">
        <f t="shared" si="1"/>
        <v>489.77423877875634</v>
      </c>
      <c r="I12" s="173">
        <f t="shared" si="1"/>
        <v>498.88403962004116</v>
      </c>
      <c r="J12" s="173">
        <f t="shared" si="1"/>
        <v>508.53744578668898</v>
      </c>
      <c r="K12" s="173">
        <f t="shared" si="1"/>
        <v>518.6573409578441</v>
      </c>
      <c r="L12" s="173">
        <f t="shared" si="1"/>
        <v>529.13421924519253</v>
      </c>
      <c r="M12" s="173">
        <f t="shared" si="1"/>
        <v>539.90210060683228</v>
      </c>
      <c r="N12" s="173">
        <f t="shared" si="1"/>
        <v>550.91610345921163</v>
      </c>
      <c r="O12" s="173">
        <f t="shared" si="1"/>
        <v>562.12724616460662</v>
      </c>
      <c r="P12" s="173">
        <f t="shared" si="1"/>
        <v>573.53842926174809</v>
      </c>
      <c r="Q12" s="173">
        <f t="shared" si="1"/>
        <v>585.18125937576156</v>
      </c>
      <c r="R12" s="173">
        <f t="shared" si="1"/>
        <v>597.0604389410895</v>
      </c>
      <c r="S12" s="173">
        <f t="shared" si="1"/>
        <v>609.18076585159361</v>
      </c>
      <c r="T12" s="173">
        <f t="shared" si="1"/>
        <v>621.54713539838099</v>
      </c>
      <c r="U12" s="173">
        <f t="shared" si="1"/>
        <v>634.16454224696815</v>
      </c>
      <c r="V12" s="173">
        <f t="shared" si="1"/>
        <v>647.03808245458163</v>
      </c>
      <c r="W12" s="173">
        <f t="shared" si="1"/>
        <v>660.1729555284096</v>
      </c>
      <c r="X12" s="173">
        <f t="shared" si="1"/>
        <v>673.57446652563635</v>
      </c>
      <c r="Y12" s="173">
        <f t="shared" si="1"/>
        <v>687.24802819610682</v>
      </c>
      <c r="Z12" s="173">
        <f t="shared" si="1"/>
        <v>701.19916316848776</v>
      </c>
      <c r="AA12" s="173">
        <f t="shared" si="1"/>
        <v>715.43350618080808</v>
      </c>
      <c r="AB12" s="173">
        <f t="shared" si="1"/>
        <v>729.95680635627843</v>
      </c>
      <c r="AC12" s="173">
        <f t="shared" si="1"/>
        <v>744.77492952531088</v>
      </c>
      <c r="AD12" s="173">
        <f t="shared" si="1"/>
        <v>759.89386059467472</v>
      </c>
      <c r="AE12" s="173">
        <f t="shared" si="1"/>
        <v>775.31970596474662</v>
      </c>
      <c r="AF12" s="282">
        <f t="shared" si="1"/>
        <v>791.05869599583093</v>
      </c>
    </row>
    <row r="13" spans="2:32" ht="35.1" customHeight="1" thickBot="1" x14ac:dyDescent="0.3">
      <c r="B13" s="655"/>
      <c r="C13" s="5"/>
      <c r="D13" s="212" t="s">
        <v>119</v>
      </c>
      <c r="E13" s="213" t="s">
        <v>120</v>
      </c>
      <c r="F13" s="214">
        <f>+F12*F11</f>
        <v>2322282588.6755438</v>
      </c>
      <c r="G13" s="214">
        <f>+G12*G11</f>
        <v>2472202293.0349746</v>
      </c>
      <c r="H13" s="214">
        <f>+H12*H11</f>
        <v>2626733525.7720642</v>
      </c>
      <c r="I13" s="214">
        <f>+I12*I11</f>
        <v>2748680189.6475902</v>
      </c>
      <c r="J13" s="214">
        <f t="shared" ref="J13:AF13" si="2">+J12*J11</f>
        <v>2860282866.7758536</v>
      </c>
      <c r="K13" s="214">
        <f t="shared" si="2"/>
        <v>2902034928.6060214</v>
      </c>
      <c r="L13" s="214">
        <f t="shared" si="2"/>
        <v>2954696310.4989514</v>
      </c>
      <c r="M13" s="214">
        <f t="shared" si="2"/>
        <v>3003142158.7308998</v>
      </c>
      <c r="N13" s="214">
        <f t="shared" si="2"/>
        <v>3053226389.7618365</v>
      </c>
      <c r="O13" s="214">
        <f t="shared" si="2"/>
        <v>3123124255.2102237</v>
      </c>
      <c r="P13" s="214">
        <f t="shared" si="2"/>
        <v>3182842965.5602732</v>
      </c>
      <c r="Q13" s="214">
        <f t="shared" si="2"/>
        <v>3242987565.0536852</v>
      </c>
      <c r="R13" s="214">
        <f t="shared" si="2"/>
        <v>3310359533.9601326</v>
      </c>
      <c r="S13" s="214">
        <f t="shared" si="2"/>
        <v>3377559832.4995236</v>
      </c>
      <c r="T13" s="214">
        <f t="shared" si="2"/>
        <v>3446124297.0992641</v>
      </c>
      <c r="U13" s="214">
        <f t="shared" si="2"/>
        <v>3544410980.2311807</v>
      </c>
      <c r="V13" s="214">
        <f t="shared" si="2"/>
        <v>3645500898.6427999</v>
      </c>
      <c r="W13" s="214">
        <f t="shared" si="2"/>
        <v>3749474003.8745456</v>
      </c>
      <c r="X13" s="214">
        <f t="shared" si="2"/>
        <v>3856412516.0777535</v>
      </c>
      <c r="Y13" s="214">
        <f t="shared" si="2"/>
        <v>3966400987.7676468</v>
      </c>
      <c r="Z13" s="214">
        <f t="shared" si="2"/>
        <v>4079526448.9907455</v>
      </c>
      <c r="AA13" s="214">
        <f t="shared" si="2"/>
        <v>4195878360.8586917</v>
      </c>
      <c r="AB13" s="214">
        <f t="shared" si="2"/>
        <v>4315548763.8732548</v>
      </c>
      <c r="AC13" s="214">
        <f t="shared" si="2"/>
        <v>4438632226.5470829</v>
      </c>
      <c r="AD13" s="214">
        <f t="shared" si="2"/>
        <v>4565226169.2045202</v>
      </c>
      <c r="AE13" s="214">
        <f t="shared" si="2"/>
        <v>4695430692.4587097</v>
      </c>
      <c r="AF13" s="215">
        <f t="shared" si="2"/>
        <v>4829348780.9886475</v>
      </c>
    </row>
    <row r="14" spans="2:32" ht="20.25" customHeight="1" thickBot="1" x14ac:dyDescent="0.3">
      <c r="B14" s="655"/>
      <c r="C14" s="5"/>
      <c r="D14" s="216"/>
      <c r="E14" s="216"/>
      <c r="F14" s="31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</row>
    <row r="15" spans="2:32" ht="49.5" customHeight="1" thickBot="1" x14ac:dyDescent="0.3">
      <c r="B15" s="655"/>
      <c r="C15" s="5"/>
      <c r="D15" s="204" t="s">
        <v>112</v>
      </c>
      <c r="E15" s="205" t="s">
        <v>121</v>
      </c>
      <c r="F15" s="144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</row>
    <row r="16" spans="2:32" s="138" customFormat="1" ht="35.1" customHeight="1" x14ac:dyDescent="0.25">
      <c r="B16" s="655"/>
      <c r="C16" s="5"/>
      <c r="D16" s="446" t="s">
        <v>200</v>
      </c>
      <c r="E16" s="449" t="s">
        <v>100</v>
      </c>
      <c r="F16" s="217">
        <f>F5</f>
        <v>3397524.3268731725</v>
      </c>
      <c r="G16" s="217">
        <f t="shared" ref="G16:AF16" si="3">G5</f>
        <v>3559024.3166526784</v>
      </c>
      <c r="H16" s="217">
        <f t="shared" si="3"/>
        <v>3712438.7375721498</v>
      </c>
      <c r="I16" s="217">
        <f t="shared" si="3"/>
        <v>3813851.8528819899</v>
      </c>
      <c r="J16" s="217">
        <f t="shared" si="3"/>
        <v>3893366.2882949607</v>
      </c>
      <c r="K16" s="217">
        <f t="shared" si="3"/>
        <v>3873123.3003744637</v>
      </c>
      <c r="L16" s="217">
        <f t="shared" si="3"/>
        <v>3865326.8038128894</v>
      </c>
      <c r="M16" s="217">
        <f t="shared" si="3"/>
        <v>3850348.9480853677</v>
      </c>
      <c r="N16" s="217">
        <f t="shared" si="3"/>
        <v>3836301.7254795786</v>
      </c>
      <c r="O16" s="217">
        <f t="shared" si="3"/>
        <v>3845863.3070079838</v>
      </c>
      <c r="P16" s="217">
        <f t="shared" si="3"/>
        <v>3841421.0003519417</v>
      </c>
      <c r="Q16" s="217">
        <f t="shared" si="3"/>
        <v>3836136.8432910605</v>
      </c>
      <c r="R16" s="217">
        <f t="shared" si="3"/>
        <v>3837921.4815943502</v>
      </c>
      <c r="S16" s="217">
        <f t="shared" si="3"/>
        <v>3837921.4815943502</v>
      </c>
      <c r="T16" s="217">
        <f t="shared" si="3"/>
        <v>3837921.4815943502</v>
      </c>
      <c r="U16" s="217">
        <f t="shared" si="3"/>
        <v>3868845.0373836411</v>
      </c>
      <c r="V16" s="217">
        <f t="shared" si="3"/>
        <v>3900017.7557228273</v>
      </c>
      <c r="W16" s="217">
        <f t="shared" si="3"/>
        <v>3931441.6442069188</v>
      </c>
      <c r="X16" s="217">
        <f t="shared" si="3"/>
        <v>3963118.7266068617</v>
      </c>
      <c r="Y16" s="217">
        <f t="shared" si="3"/>
        <v>3995051.0429998748</v>
      </c>
      <c r="Z16" s="217">
        <f t="shared" si="3"/>
        <v>4027240.649900835</v>
      </c>
      <c r="AA16" s="217">
        <f t="shared" si="3"/>
        <v>4059689.6203947216</v>
      </c>
      <c r="AB16" s="217">
        <f t="shared" si="3"/>
        <v>4092400.0442701285</v>
      </c>
      <c r="AC16" s="217">
        <f t="shared" si="3"/>
        <v>4125374.0281538507</v>
      </c>
      <c r="AD16" s="217">
        <f t="shared" si="3"/>
        <v>4158613.6956465561</v>
      </c>
      <c r="AE16" s="217">
        <f t="shared" si="3"/>
        <v>4192121.1874595499</v>
      </c>
      <c r="AF16" s="218">
        <f t="shared" si="3"/>
        <v>4225898.6615526415</v>
      </c>
    </row>
    <row r="17" spans="2:33" ht="35.1" customHeight="1" x14ac:dyDescent="0.25">
      <c r="B17" s="655"/>
      <c r="C17" s="5"/>
      <c r="D17" s="440" t="s">
        <v>206</v>
      </c>
      <c r="E17" s="439" t="s">
        <v>114</v>
      </c>
      <c r="F17" s="210">
        <v>0.02</v>
      </c>
      <c r="G17" s="210">
        <v>0.02</v>
      </c>
      <c r="H17" s="210">
        <v>0.02</v>
      </c>
      <c r="I17" s="210">
        <v>0.02</v>
      </c>
      <c r="J17" s="210">
        <v>0.02</v>
      </c>
      <c r="K17" s="210">
        <v>0.02</v>
      </c>
      <c r="L17" s="210">
        <v>0.02</v>
      </c>
      <c r="M17" s="210">
        <v>0.02</v>
      </c>
      <c r="N17" s="210">
        <v>0.02</v>
      </c>
      <c r="O17" s="210">
        <v>0.02</v>
      </c>
      <c r="P17" s="210">
        <v>0.02</v>
      </c>
      <c r="Q17" s="210">
        <v>0.02</v>
      </c>
      <c r="R17" s="210">
        <v>0.02</v>
      </c>
      <c r="S17" s="210">
        <v>0.02</v>
      </c>
      <c r="T17" s="210">
        <v>0.02</v>
      </c>
      <c r="U17" s="210">
        <v>0.02</v>
      </c>
      <c r="V17" s="210">
        <v>0.02</v>
      </c>
      <c r="W17" s="210">
        <v>0.02</v>
      </c>
      <c r="X17" s="210">
        <v>0.02</v>
      </c>
      <c r="Y17" s="210">
        <v>0.02</v>
      </c>
      <c r="Z17" s="210">
        <v>0.02</v>
      </c>
      <c r="AA17" s="210">
        <v>0.02</v>
      </c>
      <c r="AB17" s="210">
        <v>0.02</v>
      </c>
      <c r="AC17" s="210">
        <v>0.02</v>
      </c>
      <c r="AD17" s="210">
        <v>0.02</v>
      </c>
      <c r="AE17" s="210">
        <v>0.02</v>
      </c>
      <c r="AF17" s="220">
        <v>0.02</v>
      </c>
    </row>
    <row r="18" spans="2:33" ht="35.1" customHeight="1" x14ac:dyDescent="0.25">
      <c r="B18" s="655"/>
      <c r="C18" s="5"/>
      <c r="D18" s="200" t="s">
        <v>207</v>
      </c>
      <c r="E18" s="209" t="s">
        <v>116</v>
      </c>
      <c r="F18" s="447">
        <f>F16*F17</f>
        <v>67950.486537463454</v>
      </c>
      <c r="G18" s="447">
        <f t="shared" ref="G18:AF18" si="4">G16*G17</f>
        <v>71180.486333053574</v>
      </c>
      <c r="H18" s="447">
        <f t="shared" si="4"/>
        <v>74248.774751442994</v>
      </c>
      <c r="I18" s="447">
        <f t="shared" si="4"/>
        <v>76277.037057639798</v>
      </c>
      <c r="J18" s="447">
        <f t="shared" si="4"/>
        <v>77867.325765899222</v>
      </c>
      <c r="K18" s="447">
        <f t="shared" si="4"/>
        <v>77462.466007489274</v>
      </c>
      <c r="L18" s="447">
        <f t="shared" si="4"/>
        <v>77306.536076257791</v>
      </c>
      <c r="M18" s="447">
        <f t="shared" si="4"/>
        <v>77006.978961707355</v>
      </c>
      <c r="N18" s="447">
        <f t="shared" si="4"/>
        <v>76726.034509591569</v>
      </c>
      <c r="O18" s="447">
        <f t="shared" si="4"/>
        <v>76917.266140159671</v>
      </c>
      <c r="P18" s="447">
        <f t="shared" si="4"/>
        <v>76828.420007038832</v>
      </c>
      <c r="Q18" s="447">
        <f t="shared" si="4"/>
        <v>76722.736865821207</v>
      </c>
      <c r="R18" s="447">
        <f t="shared" si="4"/>
        <v>76758.429631887004</v>
      </c>
      <c r="S18" s="447">
        <f t="shared" si="4"/>
        <v>76758.429631887004</v>
      </c>
      <c r="T18" s="447">
        <f t="shared" si="4"/>
        <v>76758.429631887004</v>
      </c>
      <c r="U18" s="447">
        <f t="shared" si="4"/>
        <v>77376.900747672829</v>
      </c>
      <c r="V18" s="447">
        <f t="shared" si="4"/>
        <v>78000.355114456543</v>
      </c>
      <c r="W18" s="447">
        <f t="shared" si="4"/>
        <v>78628.832884138377</v>
      </c>
      <c r="X18" s="447">
        <f t="shared" si="4"/>
        <v>79262.374532137241</v>
      </c>
      <c r="Y18" s="447">
        <f t="shared" si="4"/>
        <v>79901.020859997501</v>
      </c>
      <c r="Z18" s="447">
        <f t="shared" si="4"/>
        <v>80544.8129980167</v>
      </c>
      <c r="AA18" s="447">
        <f t="shared" si="4"/>
        <v>81193.792407894434</v>
      </c>
      <c r="AB18" s="447">
        <f t="shared" si="4"/>
        <v>81848.000885402565</v>
      </c>
      <c r="AC18" s="447">
        <f t="shared" si="4"/>
        <v>82507.480563077013</v>
      </c>
      <c r="AD18" s="447">
        <f t="shared" si="4"/>
        <v>83172.273912931123</v>
      </c>
      <c r="AE18" s="447">
        <f t="shared" si="4"/>
        <v>83842.423749191003</v>
      </c>
      <c r="AF18" s="447">
        <f t="shared" si="4"/>
        <v>84517.973231052834</v>
      </c>
      <c r="AG18" s="77"/>
    </row>
    <row r="19" spans="2:33" ht="35.1" customHeight="1" x14ac:dyDescent="0.25">
      <c r="B19" s="655"/>
      <c r="C19" s="5"/>
      <c r="D19" s="206" t="s">
        <v>117</v>
      </c>
      <c r="E19" s="207" t="s">
        <v>118</v>
      </c>
      <c r="F19" s="221">
        <f>F38</f>
        <v>1000</v>
      </c>
      <c r="G19" s="221">
        <f t="shared" ref="G19:AF19" si="5">G38</f>
        <v>1016.2500000000001</v>
      </c>
      <c r="H19" s="221">
        <f t="shared" si="5"/>
        <v>1035.1522500000001</v>
      </c>
      <c r="I19" s="221">
        <f t="shared" si="5"/>
        <v>1054.40608185</v>
      </c>
      <c r="J19" s="221">
        <f t="shared" si="5"/>
        <v>1074.8088395337975</v>
      </c>
      <c r="K19" s="221">
        <f t="shared" si="5"/>
        <v>1096.1975354405201</v>
      </c>
      <c r="L19" s="221">
        <f t="shared" si="5"/>
        <v>1118.3407256564187</v>
      </c>
      <c r="M19" s="221">
        <f t="shared" si="5"/>
        <v>1141.098959423527</v>
      </c>
      <c r="N19" s="221">
        <f t="shared" si="5"/>
        <v>1164.3773781957671</v>
      </c>
      <c r="O19" s="221">
        <f t="shared" si="5"/>
        <v>1188.0724578420511</v>
      </c>
      <c r="P19" s="221">
        <f t="shared" si="5"/>
        <v>1212.1903287362447</v>
      </c>
      <c r="Q19" s="221">
        <f t="shared" si="5"/>
        <v>1236.7977924095906</v>
      </c>
      <c r="R19" s="221">
        <f t="shared" si="5"/>
        <v>1261.9047875955052</v>
      </c>
      <c r="S19" s="221">
        <f t="shared" si="5"/>
        <v>1287.521454783694</v>
      </c>
      <c r="T19" s="221">
        <f t="shared" si="5"/>
        <v>1313.6581403158029</v>
      </c>
      <c r="U19" s="221">
        <f t="shared" si="5"/>
        <v>1340.3254005642136</v>
      </c>
      <c r="V19" s="221">
        <f t="shared" si="5"/>
        <v>1367.5340061956672</v>
      </c>
      <c r="W19" s="221">
        <f t="shared" si="5"/>
        <v>1395.2949465214392</v>
      </c>
      <c r="X19" s="221">
        <f t="shared" si="5"/>
        <v>1423.6194339358244</v>
      </c>
      <c r="Y19" s="221">
        <f t="shared" si="5"/>
        <v>1452.5189084447215</v>
      </c>
      <c r="Z19" s="221">
        <f t="shared" si="5"/>
        <v>1482.0050422861493</v>
      </c>
      <c r="AA19" s="221">
        <f t="shared" si="5"/>
        <v>1512.0897446445581</v>
      </c>
      <c r="AB19" s="221">
        <f t="shared" si="5"/>
        <v>1542.7851664608427</v>
      </c>
      <c r="AC19" s="221">
        <f t="shared" si="5"/>
        <v>1574.1037053399978</v>
      </c>
      <c r="AD19" s="221">
        <f t="shared" si="5"/>
        <v>1606.0580105583997</v>
      </c>
      <c r="AE19" s="221">
        <f t="shared" si="5"/>
        <v>1638.6609881727352</v>
      </c>
      <c r="AF19" s="281">
        <f t="shared" si="5"/>
        <v>1671.9258062326417</v>
      </c>
    </row>
    <row r="20" spans="2:33" ht="35.1" customHeight="1" thickBot="1" x14ac:dyDescent="0.3">
      <c r="B20" s="656"/>
      <c r="C20" s="5"/>
      <c r="D20" s="212" t="s">
        <v>119</v>
      </c>
      <c r="E20" s="213" t="s">
        <v>120</v>
      </c>
      <c r="F20" s="214">
        <f>+F19*F18</f>
        <v>67950486.537463456</v>
      </c>
      <c r="G20" s="214">
        <f t="shared" ref="G20:AF20" si="6">+G19*G18</f>
        <v>72337169.235965699</v>
      </c>
      <c r="H20" s="214">
        <f t="shared" si="6"/>
        <v>76858786.243699417</v>
      </c>
      <c r="I20" s="214">
        <f t="shared" si="6"/>
        <v>80426971.779073223</v>
      </c>
      <c r="J20" s="214">
        <f t="shared" si="6"/>
        <v>83692490.044046313</v>
      </c>
      <c r="K20" s="214">
        <f t="shared" si="6"/>
        <v>84914164.326554805</v>
      </c>
      <c r="L20" s="214">
        <f t="shared" si="6"/>
        <v>86455047.653506249</v>
      </c>
      <c r="M20" s="214">
        <f t="shared" si="6"/>
        <v>87872583.561553702</v>
      </c>
      <c r="N20" s="214">
        <f t="shared" si="6"/>
        <v>89338058.901636183</v>
      </c>
      <c r="O20" s="214">
        <f t="shared" si="6"/>
        <v>91383285.433630675</v>
      </c>
      <c r="P20" s="214">
        <f t="shared" si="6"/>
        <v>93130667.704618677</v>
      </c>
      <c r="Q20" s="214">
        <f t="shared" si="6"/>
        <v>94890511.583269581</v>
      </c>
      <c r="R20" s="214">
        <f t="shared" si="6"/>
        <v>96861829.840790898</v>
      </c>
      <c r="S20" s="214">
        <f t="shared" si="6"/>
        <v>98828124.986558959</v>
      </c>
      <c r="T20" s="214">
        <f t="shared" si="6"/>
        <v>100834335.9237861</v>
      </c>
      <c r="U20" s="214">
        <f t="shared" si="6"/>
        <v>103710225.48904198</v>
      </c>
      <c r="V20" s="214">
        <f t="shared" si="6"/>
        <v>106668138.11435746</v>
      </c>
      <c r="W20" s="214">
        <f t="shared" si="6"/>
        <v>109710413.17411704</v>
      </c>
      <c r="X20" s="214">
        <f t="shared" si="6"/>
        <v>112839456.76385053</v>
      </c>
      <c r="Y20" s="214">
        <f t="shared" si="6"/>
        <v>116057743.60318249</v>
      </c>
      <c r="Z20" s="214">
        <f t="shared" si="6"/>
        <v>119367818.99305573</v>
      </c>
      <c r="AA20" s="214">
        <f t="shared" si="6"/>
        <v>122772300.82877636</v>
      </c>
      <c r="AB20" s="214">
        <f t="shared" si="6"/>
        <v>126273881.67047299</v>
      </c>
      <c r="AC20" s="214">
        <f t="shared" si="6"/>
        <v>129875330.87260737</v>
      </c>
      <c r="AD20" s="214">
        <f t="shared" si="6"/>
        <v>133579496.77422045</v>
      </c>
      <c r="AE20" s="214">
        <f t="shared" si="6"/>
        <v>137389308.95164654</v>
      </c>
      <c r="AF20" s="215">
        <f t="shared" si="6"/>
        <v>141307780.53547683</v>
      </c>
    </row>
    <row r="21" spans="2:33" ht="36.75" customHeight="1" x14ac:dyDescent="0.25">
      <c r="B21" s="138"/>
      <c r="C21" s="5"/>
      <c r="D21" s="138"/>
      <c r="E21" s="5"/>
      <c r="F21" s="31"/>
      <c r="G21" s="142"/>
      <c r="H21" s="142"/>
      <c r="I21" s="142"/>
      <c r="J21" s="142"/>
      <c r="K21" s="142"/>
      <c r="L21" s="142"/>
      <c r="M21" s="142"/>
      <c r="N21" s="142"/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142"/>
      <c r="AA21" s="142"/>
      <c r="AB21" s="142"/>
      <c r="AC21" s="142"/>
      <c r="AD21" s="142"/>
      <c r="AE21" s="142"/>
      <c r="AF21" s="142"/>
    </row>
    <row r="22" spans="2:33" ht="27.75" customHeight="1" thickBot="1" x14ac:dyDescent="0.3">
      <c r="B22" s="138"/>
      <c r="C22" s="5"/>
      <c r="D22" s="138"/>
      <c r="E22" s="108"/>
      <c r="F22" s="31"/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  <c r="AA22" s="142"/>
      <c r="AB22" s="142"/>
      <c r="AC22" s="142"/>
      <c r="AD22" s="142"/>
      <c r="AE22" s="142"/>
      <c r="AF22" s="142"/>
    </row>
    <row r="23" spans="2:33" ht="33" customHeight="1" thickBot="1" x14ac:dyDescent="0.3">
      <c r="B23" s="654" t="s">
        <v>123</v>
      </c>
      <c r="C23" s="5"/>
      <c r="D23" s="204" t="s">
        <v>112</v>
      </c>
      <c r="E23" s="205" t="s">
        <v>113</v>
      </c>
      <c r="F23" s="222"/>
      <c r="G23" s="222"/>
      <c r="H23" s="5"/>
      <c r="I23" s="138"/>
      <c r="J23" s="138"/>
      <c r="K23" s="138"/>
      <c r="L23" s="138"/>
      <c r="M23" s="138"/>
      <c r="N23" s="138"/>
      <c r="O23" s="138"/>
      <c r="P23" s="138"/>
      <c r="Q23" s="138"/>
      <c r="R23" s="138"/>
      <c r="S23" s="138"/>
      <c r="T23" s="138"/>
      <c r="U23" s="138"/>
      <c r="V23" s="138"/>
      <c r="W23" s="138"/>
      <c r="X23" s="138"/>
      <c r="Y23" s="138"/>
      <c r="Z23" s="138"/>
      <c r="AA23" s="138"/>
      <c r="AB23" s="138"/>
      <c r="AC23" s="138"/>
      <c r="AD23" s="138"/>
      <c r="AE23" s="138"/>
      <c r="AF23" s="138"/>
    </row>
    <row r="24" spans="2:33" ht="35.1" customHeight="1" x14ac:dyDescent="0.25">
      <c r="B24" s="655"/>
      <c r="C24" s="5"/>
      <c r="D24" s="446" t="s">
        <v>200</v>
      </c>
      <c r="E24" s="449" t="s">
        <v>100</v>
      </c>
      <c r="F24" s="385">
        <f>'Energía Termica Carbón'!G22</f>
        <v>3397524.3268731725</v>
      </c>
      <c r="G24" s="385">
        <f>'Energía Termica Carbón'!H22</f>
        <v>3947558.9320372939</v>
      </c>
      <c r="H24" s="385">
        <f>'Energía Termica Carbón'!I22</f>
        <v>4523004.1221875343</v>
      </c>
      <c r="I24" s="385">
        <f>'Energía Termica Carbón'!J22</f>
        <v>5062913.3913435275</v>
      </c>
      <c r="J24" s="385">
        <f>'Energía Termica Carbón'!K22</f>
        <v>5593503.6729103448</v>
      </c>
      <c r="K24" s="385">
        <f>'Energía Termica Carbón'!L22</f>
        <v>5987245.5119129242</v>
      </c>
      <c r="L24" s="385">
        <f>'Energía Termica Carbón'!M22</f>
        <v>6397166.6499667335</v>
      </c>
      <c r="M24" s="385">
        <f>'Energía Termica Carbón'!N22</f>
        <v>6792716.2942392109</v>
      </c>
      <c r="N24" s="385">
        <f>'Energía Termica Carbón'!O22</f>
        <v>7186739.1100949608</v>
      </c>
      <c r="O24" s="385">
        <f>'Energía Termica Carbón'!P22</f>
        <v>7624499.8070079805</v>
      </c>
      <c r="P24" s="385">
        <f>'Energía Termica Carbón'!Q22</f>
        <v>8035056.3849673225</v>
      </c>
      <c r="Q24" s="385">
        <f>'Energía Termica Carbón'!R22</f>
        <v>8442790.2471372094</v>
      </c>
      <c r="R24" s="385">
        <f>'Energía Termica Carbón'!S22</f>
        <v>8865699.4815943465</v>
      </c>
      <c r="S24" s="385">
        <f>'Energía Termica Carbón'!T22</f>
        <v>9284680.9815943465</v>
      </c>
      <c r="T24" s="385">
        <f>'Energía Termica Carbón'!U22</f>
        <v>9703662.4815943465</v>
      </c>
      <c r="U24" s="385">
        <f>'Energía Termica Carbón'!V22</f>
        <v>10204205.875812652</v>
      </c>
      <c r="V24" s="385">
        <f>'Energía Termica Carbón'!W22</f>
        <v>10712185.423689069</v>
      </c>
      <c r="W24" s="385">
        <f>'Energía Termica Carbón'!X22</f>
        <v>11227688.461027151</v>
      </c>
      <c r="X24" s="385">
        <f>'Energía Termica Carbón'!Y22</f>
        <v>11750803.248260152</v>
      </c>
      <c r="Y24" s="385">
        <f>'Energía Termica Carbón'!Z22</f>
        <v>12281618.97968124</v>
      </c>
      <c r="Z24" s="385">
        <f>'Energía Termica Carbón'!AA22</f>
        <v>12820225.792762442</v>
      </c>
      <c r="AA24" s="385">
        <f>'Energía Termica Carbón'!AB22</f>
        <v>13366714.777563121</v>
      </c>
      <c r="AB24" s="385">
        <f>'Energía Termica Carbón'!AC22</f>
        <v>13921177.986228835</v>
      </c>
      <c r="AC24" s="385">
        <f>'Energía Termica Carbón'!AD22</f>
        <v>14483708.442581439</v>
      </c>
      <c r="AD24" s="385">
        <f>'Energía Termica Carbón'!AE22</f>
        <v>15054400.151801258</v>
      </c>
      <c r="AE24" s="385">
        <f>'Energía Termica Carbón'!AF22</f>
        <v>15633348.110202188</v>
      </c>
      <c r="AF24" s="523">
        <f>'Energía Termica Carbón'!AG22</f>
        <v>16220648.315100646</v>
      </c>
    </row>
    <row r="25" spans="2:33" s="138" customFormat="1" ht="35.1" customHeight="1" x14ac:dyDescent="0.25">
      <c r="B25" s="655"/>
      <c r="C25" s="5"/>
      <c r="D25" s="441" t="s">
        <v>201</v>
      </c>
      <c r="E25" s="442" t="s">
        <v>100</v>
      </c>
      <c r="F25" s="448">
        <f>'Energía Termica Carbón'!G28</f>
        <v>13931242.168182829</v>
      </c>
      <c r="G25" s="448">
        <f>'Energía Termica Carbón'!H28</f>
        <v>14498788.502374023</v>
      </c>
      <c r="H25" s="448">
        <f>'Energía Termica Carbón'!I28</f>
        <v>15025019.063496217</v>
      </c>
      <c r="I25" s="448">
        <f>'Energía Termica Carbón'!J28</f>
        <v>15334011.026536508</v>
      </c>
      <c r="J25" s="448">
        <f>'Energía Termica Carbón'!K28</f>
        <v>15550144.276526529</v>
      </c>
      <c r="K25" s="448">
        <f>'Energía Termica Carbón'!L28</f>
        <v>15366268.753622301</v>
      </c>
      <c r="L25" s="448">
        <f>'Energía Termica Carbón'!M28</f>
        <v>15232519.415499147</v>
      </c>
      <c r="M25" s="448">
        <f>'Energía Termica Carbón'!N28</f>
        <v>15071075.499971682</v>
      </c>
      <c r="N25" s="448">
        <f>'Energía Termica Carbón'!O28</f>
        <v>14914046.343364187</v>
      </c>
      <c r="O25" s="448">
        <f>'Energía Termica Carbón'!P28</f>
        <v>14848918.336122792</v>
      </c>
      <c r="P25" s="448">
        <f>'Energía Termica Carbón'!Q28</f>
        <v>14729584.998182956</v>
      </c>
      <c r="Q25" s="448">
        <f>'Energía Termica Carbón'!R28</f>
        <v>14607282.383510148</v>
      </c>
      <c r="R25" s="448">
        <f>'Energía Termica Carbón'!S28</f>
        <v>14511989.489443708</v>
      </c>
      <c r="S25" s="448">
        <f>'Energía Termica Carbón'!T28</f>
        <v>14409901.030799281</v>
      </c>
      <c r="T25" s="448">
        <f>'Energía Termica Carbón'!U28</f>
        <v>14307812.572154853</v>
      </c>
      <c r="U25" s="448">
        <f>'Energía Termica Carbón'!V28</f>
        <v>14320184.897624468</v>
      </c>
      <c r="V25" s="448">
        <f>'Energía Termica Carbón'!W28</f>
        <v>14331827.719251044</v>
      </c>
      <c r="W25" s="448">
        <f>'Energía Termica Carbón'!X28</f>
        <v>14342728.478042437</v>
      </c>
      <c r="X25" s="448">
        <f>'Energía Termica Carbón'!Y28</f>
        <v>14352874.459981875</v>
      </c>
      <c r="Y25" s="448">
        <f>'Energía Termica Carbón'!Z28</f>
        <v>14362252.794345122</v>
      </c>
      <c r="Z25" s="448">
        <f>'Energía Termica Carbón'!AA28</f>
        <v>14370850.452000579</v>
      </c>
      <c r="AA25" s="448">
        <f>'Energía Termica Carbón'!AB28</f>
        <v>14378654.243692189</v>
      </c>
      <c r="AB25" s="448">
        <f>'Energía Termica Carbón'!AC28</f>
        <v>14385650.81830493</v>
      </c>
      <c r="AC25" s="448">
        <f>'Energía Termica Carbón'!AD28</f>
        <v>14391826.661112761</v>
      </c>
      <c r="AD25" s="448">
        <f>'Energía Termica Carbón'!AE28</f>
        <v>14397168.092008853</v>
      </c>
      <c r="AE25" s="448">
        <f>'Energía Termica Carbón'!AF28</f>
        <v>14401661.263717901</v>
      </c>
      <c r="AF25" s="524">
        <f>'Energía Termica Carbón'!AG28</f>
        <v>14405292.15999038</v>
      </c>
    </row>
    <row r="26" spans="2:33" s="138" customFormat="1" ht="35.1" customHeight="1" x14ac:dyDescent="0.25">
      <c r="B26" s="655"/>
      <c r="C26" s="5"/>
      <c r="D26" s="444" t="s">
        <v>202</v>
      </c>
      <c r="E26" s="445" t="s">
        <v>100</v>
      </c>
      <c r="F26" s="448">
        <f>'Energía Termica Carbón'!G32</f>
        <v>43244003.868378654</v>
      </c>
      <c r="G26" s="448">
        <f>'Energía Termica Carbón'!H32</f>
        <v>45005725.872415103</v>
      </c>
      <c r="H26" s="448">
        <f>'Energía Termica Carbón'!I32</f>
        <v>46639199.481308334</v>
      </c>
      <c r="I26" s="448">
        <f>'Energía Termica Carbón'!J32</f>
        <v>47598342.211274609</v>
      </c>
      <c r="J26" s="448">
        <f>'Energía Termica Carbón'!K32</f>
        <v>48269241.976408251</v>
      </c>
      <c r="K26" s="448">
        <f>'Energía Termica Carbón'!L32</f>
        <v>47698473.503089279</v>
      </c>
      <c r="L26" s="448">
        <f>'Energía Termica Carbón'!M32</f>
        <v>47283301.846077934</v>
      </c>
      <c r="M26" s="448">
        <f>'Energía Termica Carbón'!N32</f>
        <v>46782163.381660111</v>
      </c>
      <c r="N26" s="448">
        <f>'Energía Termica Carbón'!O32</f>
        <v>46294728.781514294</v>
      </c>
      <c r="O26" s="448">
        <f>'Energía Termica Carbón'!P32</f>
        <v>46092564.770359643</v>
      </c>
      <c r="P26" s="448">
        <f>'Energía Termica Carbón'!Q32</f>
        <v>45722141.855791211</v>
      </c>
      <c r="Q26" s="448">
        <f>'Energía Termica Carbón'!R32</f>
        <v>45342502.001844607</v>
      </c>
      <c r="R26" s="448">
        <f>'Energía Termica Carbón'!S32</f>
        <v>45046703.089594729</v>
      </c>
      <c r="S26" s="448">
        <f>'Energía Termica Carbón'!T32</f>
        <v>44729810.048239157</v>
      </c>
      <c r="T26" s="448">
        <f>'Energía Termica Carbón'!U32</f>
        <v>44412917.006883584</v>
      </c>
      <c r="U26" s="448">
        <f>'Energía Termica Carbón'!V32</f>
        <v>44451321.973505348</v>
      </c>
      <c r="V26" s="448">
        <f>'Energía Termica Carbón'!W32</f>
        <v>44487462.485412337</v>
      </c>
      <c r="W26" s="448">
        <f>'Energía Termica Carbón'!X32</f>
        <v>44521299.558205448</v>
      </c>
      <c r="X26" s="448">
        <f>'Energía Termica Carbón'!Y32</f>
        <v>44552793.726273216</v>
      </c>
      <c r="Y26" s="448">
        <f>'Energía Termica Carbón'!Z32</f>
        <v>44581905.037568152</v>
      </c>
      <c r="Z26" s="448">
        <f>'Energía Termica Carbón'!AA32</f>
        <v>44608593.048330091</v>
      </c>
      <c r="AA26" s="448">
        <f>'Energía Termica Carbón'!AB32</f>
        <v>44632816.817756101</v>
      </c>
      <c r="AB26" s="448">
        <f>'Energía Termica Carbón'!AC32</f>
        <v>44654534.902616449</v>
      </c>
      <c r="AC26" s="448">
        <f>'Energía Termica Carbón'!AD32</f>
        <v>44673705.351816043</v>
      </c>
      <c r="AD26" s="448">
        <f>'Energía Termica Carbón'!AE32</f>
        <v>44690285.700900838</v>
      </c>
      <c r="AE26" s="448">
        <f>'Energía Termica Carbón'!AF32</f>
        <v>44704232.966508709</v>
      </c>
      <c r="AF26" s="524">
        <f>'Energía Termica Carbón'!AG32</f>
        <v>44715503.640764259</v>
      </c>
    </row>
    <row r="27" spans="2:33" s="138" customFormat="1" ht="35.1" customHeight="1" x14ac:dyDescent="0.25">
      <c r="B27" s="655"/>
      <c r="C27" s="5"/>
      <c r="D27" s="440" t="s">
        <v>203</v>
      </c>
      <c r="E27" s="439" t="s">
        <v>114</v>
      </c>
      <c r="F27" s="450">
        <v>0.37</v>
      </c>
      <c r="G27" s="450">
        <v>0.37</v>
      </c>
      <c r="H27" s="450">
        <v>0.37</v>
      </c>
      <c r="I27" s="450">
        <v>0.37</v>
      </c>
      <c r="J27" s="450">
        <v>0.37</v>
      </c>
      <c r="K27" s="450">
        <v>0.37</v>
      </c>
      <c r="L27" s="450">
        <v>0.37</v>
      </c>
      <c r="M27" s="450">
        <v>0.37</v>
      </c>
      <c r="N27" s="450">
        <v>0.37</v>
      </c>
      <c r="O27" s="450">
        <v>0.37</v>
      </c>
      <c r="P27" s="450">
        <v>0.37</v>
      </c>
      <c r="Q27" s="450">
        <v>0.37</v>
      </c>
      <c r="R27" s="450">
        <v>0.37</v>
      </c>
      <c r="S27" s="450">
        <v>0.37</v>
      </c>
      <c r="T27" s="450">
        <v>0.37</v>
      </c>
      <c r="U27" s="450">
        <v>0.37</v>
      </c>
      <c r="V27" s="450">
        <v>0.37</v>
      </c>
      <c r="W27" s="450">
        <v>0.37</v>
      </c>
      <c r="X27" s="450">
        <v>0.37</v>
      </c>
      <c r="Y27" s="450">
        <v>0.37</v>
      </c>
      <c r="Z27" s="450">
        <v>0.37</v>
      </c>
      <c r="AA27" s="450">
        <v>0.37</v>
      </c>
      <c r="AB27" s="450">
        <v>0.37</v>
      </c>
      <c r="AC27" s="450">
        <v>0.37</v>
      </c>
      <c r="AD27" s="450">
        <v>0.37</v>
      </c>
      <c r="AE27" s="450">
        <v>0.37</v>
      </c>
      <c r="AF27" s="525">
        <v>0.37</v>
      </c>
    </row>
    <row r="28" spans="2:33" s="138" customFormat="1" ht="35.1" customHeight="1" x14ac:dyDescent="0.25">
      <c r="B28" s="655"/>
      <c r="C28" s="5"/>
      <c r="D28" s="443" t="s">
        <v>204</v>
      </c>
      <c r="E28" s="442" t="s">
        <v>114</v>
      </c>
      <c r="F28" s="450">
        <v>0.2</v>
      </c>
      <c r="G28" s="450">
        <v>0.2</v>
      </c>
      <c r="H28" s="450">
        <v>0.2</v>
      </c>
      <c r="I28" s="450">
        <v>0.2</v>
      </c>
      <c r="J28" s="450">
        <v>0.2</v>
      </c>
      <c r="K28" s="450">
        <v>0.2</v>
      </c>
      <c r="L28" s="450">
        <v>0.2</v>
      </c>
      <c r="M28" s="450">
        <v>0.2</v>
      </c>
      <c r="N28" s="450">
        <v>0.2</v>
      </c>
      <c r="O28" s="450">
        <v>0.2</v>
      </c>
      <c r="P28" s="450">
        <v>0.2</v>
      </c>
      <c r="Q28" s="450">
        <v>0.2</v>
      </c>
      <c r="R28" s="450">
        <v>0.2</v>
      </c>
      <c r="S28" s="450">
        <v>0.2</v>
      </c>
      <c r="T28" s="450">
        <v>0.2</v>
      </c>
      <c r="U28" s="450">
        <v>0.2</v>
      </c>
      <c r="V28" s="450">
        <v>0.2</v>
      </c>
      <c r="W28" s="450">
        <v>0.2</v>
      </c>
      <c r="X28" s="450">
        <v>0.2</v>
      </c>
      <c r="Y28" s="450">
        <v>0.2</v>
      </c>
      <c r="Z28" s="450">
        <v>0.2</v>
      </c>
      <c r="AA28" s="450">
        <v>0.2</v>
      </c>
      <c r="AB28" s="450">
        <v>0.2</v>
      </c>
      <c r="AC28" s="450">
        <v>0.2</v>
      </c>
      <c r="AD28" s="450">
        <v>0.2</v>
      </c>
      <c r="AE28" s="450">
        <v>0.2</v>
      </c>
      <c r="AF28" s="525">
        <v>0.2</v>
      </c>
    </row>
    <row r="29" spans="2:33" ht="35.1" customHeight="1" x14ac:dyDescent="0.25">
      <c r="B29" s="655"/>
      <c r="C29" s="5"/>
      <c r="D29" s="444" t="s">
        <v>205</v>
      </c>
      <c r="E29" s="445" t="s">
        <v>114</v>
      </c>
      <c r="F29" s="451">
        <v>0.02</v>
      </c>
      <c r="G29" s="451">
        <v>0.02</v>
      </c>
      <c r="H29" s="451">
        <v>0.02</v>
      </c>
      <c r="I29" s="451">
        <v>0.02</v>
      </c>
      <c r="J29" s="451">
        <v>0.02</v>
      </c>
      <c r="K29" s="451">
        <v>0.02</v>
      </c>
      <c r="L29" s="451">
        <v>0.02</v>
      </c>
      <c r="M29" s="451">
        <v>0.02</v>
      </c>
      <c r="N29" s="451">
        <v>0.02</v>
      </c>
      <c r="O29" s="451">
        <v>0.02</v>
      </c>
      <c r="P29" s="451">
        <v>0.02</v>
      </c>
      <c r="Q29" s="451">
        <v>0.02</v>
      </c>
      <c r="R29" s="451">
        <v>0.02</v>
      </c>
      <c r="S29" s="451">
        <v>0.02</v>
      </c>
      <c r="T29" s="451">
        <v>0.02</v>
      </c>
      <c r="U29" s="451">
        <v>0.02</v>
      </c>
      <c r="V29" s="451">
        <v>0.02</v>
      </c>
      <c r="W29" s="451">
        <v>0.02</v>
      </c>
      <c r="X29" s="451">
        <v>0.02</v>
      </c>
      <c r="Y29" s="451">
        <v>0.02</v>
      </c>
      <c r="Z29" s="451">
        <v>0.02</v>
      </c>
      <c r="AA29" s="451">
        <v>0.02</v>
      </c>
      <c r="AB29" s="451">
        <v>0.02</v>
      </c>
      <c r="AC29" s="451">
        <v>0.02</v>
      </c>
      <c r="AD29" s="451">
        <v>0.02</v>
      </c>
      <c r="AE29" s="451">
        <v>0.02</v>
      </c>
      <c r="AF29" s="526">
        <v>0.02</v>
      </c>
    </row>
    <row r="30" spans="2:33" ht="35.1" customHeight="1" x14ac:dyDescent="0.25">
      <c r="B30" s="655"/>
      <c r="C30" s="5"/>
      <c r="D30" s="200" t="s">
        <v>115</v>
      </c>
      <c r="E30" s="209" t="s">
        <v>116</v>
      </c>
      <c r="F30" s="211">
        <f>F24*F27+F25*F28+F26*F29</f>
        <v>4908212.5119472127</v>
      </c>
      <c r="G30" s="211">
        <f t="shared" ref="G30:AE30" si="7">G24*G27+G25*G28+G26*G29</f>
        <v>5260469.0227769054</v>
      </c>
      <c r="H30" s="211">
        <f t="shared" si="7"/>
        <v>5611299.3275347976</v>
      </c>
      <c r="I30" s="211">
        <f t="shared" si="7"/>
        <v>5892047.0043298993</v>
      </c>
      <c r="J30" s="211">
        <f t="shared" si="7"/>
        <v>6145010.0538102984</v>
      </c>
      <c r="K30" s="211">
        <f t="shared" si="7"/>
        <v>6242504.0601940276</v>
      </c>
      <c r="L30" s="211">
        <f t="shared" si="7"/>
        <v>6359121.5805090796</v>
      </c>
      <c r="M30" s="211">
        <f t="shared" si="7"/>
        <v>6463163.3964960473</v>
      </c>
      <c r="N30" s="211">
        <f t="shared" si="7"/>
        <v>6567797.3150382591</v>
      </c>
      <c r="O30" s="211">
        <f t="shared" si="7"/>
        <v>6712699.8912247047</v>
      </c>
      <c r="P30" s="211">
        <f t="shared" si="7"/>
        <v>6833330.6991903251</v>
      </c>
      <c r="Q30" s="211">
        <f t="shared" si="7"/>
        <v>6952138.9081796892</v>
      </c>
      <c r="R30" s="211">
        <f t="shared" si="7"/>
        <v>7083640.7678705454</v>
      </c>
      <c r="S30" s="211">
        <f t="shared" si="7"/>
        <v>7211908.3703145478</v>
      </c>
      <c r="T30" s="211">
        <f t="shared" si="7"/>
        <v>7340175.9727585502</v>
      </c>
      <c r="U30" s="211">
        <f t="shared" si="7"/>
        <v>7528619.5930456817</v>
      </c>
      <c r="V30" s="211">
        <f t="shared" si="7"/>
        <v>7719623.4003234114</v>
      </c>
      <c r="W30" s="211">
        <f t="shared" si="7"/>
        <v>7913216.4173526419</v>
      </c>
      <c r="X30" s="211">
        <f t="shared" si="7"/>
        <v>8109427.9683780959</v>
      </c>
      <c r="Y30" s="211">
        <f t="shared" si="7"/>
        <v>8308287.6821024464</v>
      </c>
      <c r="Z30" s="211">
        <f t="shared" si="7"/>
        <v>8509825.494688822</v>
      </c>
      <c r="AA30" s="211">
        <f t="shared" si="7"/>
        <v>8714071.6527919155</v>
      </c>
      <c r="AB30" s="211">
        <f t="shared" si="7"/>
        <v>8921056.7166179828</v>
      </c>
      <c r="AC30" s="211">
        <f t="shared" si="7"/>
        <v>9130811.5630140062</v>
      </c>
      <c r="AD30" s="211">
        <f t="shared" si="7"/>
        <v>9343367.3885862529</v>
      </c>
      <c r="AE30" s="211">
        <f t="shared" si="7"/>
        <v>9558755.7128485627</v>
      </c>
      <c r="AF30" s="527">
        <f>AF24*AF27+AF25*AF28+AF26*AF29</f>
        <v>9777008.3814006019</v>
      </c>
    </row>
    <row r="31" spans="2:33" ht="35.1" customHeight="1" x14ac:dyDescent="0.25">
      <c r="B31" s="655"/>
      <c r="C31" s="5"/>
      <c r="D31" s="206" t="s">
        <v>117</v>
      </c>
      <c r="E31" s="207" t="s">
        <v>118</v>
      </c>
      <c r="F31" s="223">
        <f>$G$58</f>
        <v>473.14222500000005</v>
      </c>
      <c r="G31" s="223">
        <f>F31*(1+AVERAGE(Supuestos!H34:I34))^(COUNT(Supuestos!H33:I33)-1)</f>
        <v>480.8307861562501</v>
      </c>
      <c r="H31" s="223">
        <f>G31*(1+AVERAGE(Supuestos!I34:J34))^(COUNT(Supuestos!I33:J33)-1)</f>
        <v>489.77423877875634</v>
      </c>
      <c r="I31" s="223">
        <f>H31*(1+AVERAGE(Supuestos!J34:K34))^(COUNT(Supuestos!J33:K33)-1)</f>
        <v>498.88403962004116</v>
      </c>
      <c r="J31" s="223">
        <f>I31*(1+AVERAGE(Supuestos!K34:L34))^(COUNT(Supuestos!K33:L33)-1)</f>
        <v>508.53744578668898</v>
      </c>
      <c r="K31" s="223">
        <f>J31*(1+AVERAGE(Supuestos!L34:M34))^(COUNT(Supuestos!L33:M33)-1)</f>
        <v>518.6573409578441</v>
      </c>
      <c r="L31" s="223">
        <f>K31*(1+AVERAGE(Supuestos!M34:N34))^(COUNT(Supuestos!M33:N33)-1)</f>
        <v>529.13421924519253</v>
      </c>
      <c r="M31" s="223">
        <f>L31*(1+AVERAGE(Supuestos!N34:O34))^(COUNT(Supuestos!N33:O33)-1)</f>
        <v>539.90210060683228</v>
      </c>
      <c r="N31" s="223">
        <f>M31*(1+AVERAGE(Supuestos!O34:P34))^(COUNT(Supuestos!O33:P33)-1)</f>
        <v>550.91610345921163</v>
      </c>
      <c r="O31" s="223">
        <f>N31*(1+AVERAGE(Supuestos!P34:Q34))^(COUNT(Supuestos!P33:Q33)-1)</f>
        <v>562.12724616460662</v>
      </c>
      <c r="P31" s="223">
        <f>O31*(1+AVERAGE(Supuestos!Q34:R34))^(COUNT(Supuestos!Q33:R33)-1)</f>
        <v>573.53842926174809</v>
      </c>
      <c r="Q31" s="223">
        <f>P31*(1+AVERAGE(Supuestos!R34:S34))^(COUNT(Supuestos!R33:S33)-1)</f>
        <v>585.18125937576156</v>
      </c>
      <c r="R31" s="223">
        <f>Q31*(1+AVERAGE(Supuestos!S34:T34))^(COUNT(Supuestos!S33:T33)-1)</f>
        <v>597.0604389410895</v>
      </c>
      <c r="S31" s="223">
        <f>R31*(1+AVERAGE(Supuestos!T34:U34))^(COUNT(Supuestos!T33:U33)-1)</f>
        <v>609.18076585159361</v>
      </c>
      <c r="T31" s="223">
        <f>S31*(1+AVERAGE(Supuestos!U34:V34))^(COUNT(Supuestos!U33:V33)-1)</f>
        <v>621.54713539838099</v>
      </c>
      <c r="U31" s="223">
        <f>T31*(1+AVERAGE(Supuestos!V34:W34))^(COUNT(Supuestos!V33:W33)-1)</f>
        <v>634.16454224696815</v>
      </c>
      <c r="V31" s="223">
        <f>U31*(1+AVERAGE(Supuestos!W34:X34))^(COUNT(Supuestos!W33:X33)-1)</f>
        <v>647.03808245458163</v>
      </c>
      <c r="W31" s="223">
        <f>V31*(1+AVERAGE(Supuestos!X34:Y34))^(COUNT(Supuestos!X33:Y33)-1)</f>
        <v>660.1729555284096</v>
      </c>
      <c r="X31" s="223">
        <f>W31*(1+AVERAGE(Supuestos!Y34:Z34))^(COUNT(Supuestos!Y33:Z33)-1)</f>
        <v>673.57446652563635</v>
      </c>
      <c r="Y31" s="223">
        <f>X31*(1+AVERAGE(Supuestos!Z34:AA34))^(COUNT(Supuestos!Z33:AA33)-1)</f>
        <v>687.24802819610682</v>
      </c>
      <c r="Z31" s="223">
        <f>Y31*(1+AVERAGE(Supuestos!AA34:AB34))^(COUNT(Supuestos!AA33:AB33)-1)</f>
        <v>701.19916316848776</v>
      </c>
      <c r="AA31" s="223">
        <f>Z31*(1+AVERAGE(Supuestos!AB34:AC34))^(COUNT(Supuestos!AB33:AC33)-1)</f>
        <v>715.43350618080808</v>
      </c>
      <c r="AB31" s="223">
        <f>AA31*(1+AVERAGE(Supuestos!AC34:AD34))^(COUNT(Supuestos!AC33:AD33)-1)</f>
        <v>729.95680635627843</v>
      </c>
      <c r="AC31" s="223">
        <f>AB31*(1+AVERAGE(Supuestos!AD34:AE34))^(COUNT(Supuestos!AD33:AE33)-1)</f>
        <v>744.77492952531088</v>
      </c>
      <c r="AD31" s="223">
        <f>AC31*(1+AVERAGE(Supuestos!AE34:AF34))^(COUNT(Supuestos!AE33:AF33)-1)</f>
        <v>759.89386059467472</v>
      </c>
      <c r="AE31" s="223">
        <f>AD31*(1+AVERAGE(Supuestos!AF34:AG34))^(COUNT(Supuestos!AF33:AG33)-1)</f>
        <v>775.31970596474662</v>
      </c>
      <c r="AF31" s="280">
        <f>AE31*(1+AVERAGE(Supuestos!AG34:AH34))^(COUNT(Supuestos!AG33:AH33)-1)</f>
        <v>791.05869599583093</v>
      </c>
    </row>
    <row r="32" spans="2:33" ht="35.1" customHeight="1" thickBot="1" x14ac:dyDescent="0.3">
      <c r="B32" s="655"/>
      <c r="C32" s="5"/>
      <c r="D32" s="224" t="s">
        <v>119</v>
      </c>
      <c r="E32" s="225" t="s">
        <v>120</v>
      </c>
      <c r="F32" s="226">
        <f>+F31*F30</f>
        <v>2322282588.6755438</v>
      </c>
      <c r="G32" s="226">
        <f t="shared" ref="G32:AF32" si="8">+G31*G30</f>
        <v>2529395455.7724199</v>
      </c>
      <c r="H32" s="226">
        <f t="shared" si="8"/>
        <v>2748269856.7031031</v>
      </c>
      <c r="I32" s="226">
        <f t="shared" si="8"/>
        <v>2939448211.1512623</v>
      </c>
      <c r="J32" s="226">
        <f t="shared" si="8"/>
        <v>3124967717.0982132</v>
      </c>
      <c r="K32" s="226">
        <f t="shared" si="8"/>
        <v>3237720556.77878</v>
      </c>
      <c r="L32" s="226">
        <f t="shared" si="8"/>
        <v>3364828832.5879264</v>
      </c>
      <c r="M32" s="226">
        <f t="shared" si="8"/>
        <v>3489475494.3334045</v>
      </c>
      <c r="N32" s="226">
        <f t="shared" si="8"/>
        <v>3618305305.1107497</v>
      </c>
      <c r="O32" s="226">
        <f t="shared" si="8"/>
        <v>3773391504.1835976</v>
      </c>
      <c r="P32" s="226">
        <f t="shared" si="8"/>
        <v>3919177755.8397021</v>
      </c>
      <c r="Q32" s="226">
        <f t="shared" si="8"/>
        <v>4068261401.6438227</v>
      </c>
      <c r="R32" s="226">
        <f t="shared" si="8"/>
        <v>4229361666.1657839</v>
      </c>
      <c r="S32" s="226">
        <f t="shared" si="8"/>
        <v>4393355864.2797346</v>
      </c>
      <c r="T32" s="226">
        <f t="shared" si="8"/>
        <v>4562265349.1881018</v>
      </c>
      <c r="U32" s="226">
        <f t="shared" si="8"/>
        <v>4774383597.9753704</v>
      </c>
      <c r="V32" s="226">
        <f t="shared" si="8"/>
        <v>4994890322.2167768</v>
      </c>
      <c r="W32" s="226">
        <f t="shared" si="8"/>
        <v>5224091469.9796267</v>
      </c>
      <c r="X32" s="226">
        <f t="shared" si="8"/>
        <v>5462303617.6283512</v>
      </c>
      <c r="Y32" s="226">
        <f t="shared" si="8"/>
        <v>5709854327.2109089</v>
      </c>
      <c r="Z32" s="226">
        <f t="shared" si="8"/>
        <v>5967082515.5856647</v>
      </c>
      <c r="AA32" s="226">
        <f t="shared" si="8"/>
        <v>6234338835.6677094</v>
      </c>
      <c r="AB32" s="226">
        <f t="shared" si="8"/>
        <v>6511986070.1856899</v>
      </c>
      <c r="AC32" s="226">
        <f t="shared" si="8"/>
        <v>6800399538.3526506</v>
      </c>
      <c r="AD32" s="226">
        <f t="shared" si="8"/>
        <v>7099967515.8671923</v>
      </c>
      <c r="AE32" s="226">
        <f t="shared" si="8"/>
        <v>7411091668.6745892</v>
      </c>
      <c r="AF32" s="528">
        <f t="shared" si="8"/>
        <v>7734187500.9310694</v>
      </c>
    </row>
    <row r="33" spans="2:32" ht="35.1" customHeight="1" thickBot="1" x14ac:dyDescent="0.3">
      <c r="B33" s="655"/>
      <c r="C33" s="5"/>
      <c r="D33" s="216"/>
      <c r="E33" s="216"/>
      <c r="F33" s="5"/>
      <c r="G33" s="5"/>
      <c r="H33" s="5"/>
      <c r="I33" s="138"/>
      <c r="J33" s="138"/>
      <c r="K33" s="138"/>
      <c r="L33" s="138"/>
      <c r="M33" s="138"/>
      <c r="N33" s="138"/>
      <c r="O33" s="138"/>
      <c r="P33" s="138"/>
      <c r="Q33" s="138"/>
      <c r="R33" s="138"/>
      <c r="S33" s="138"/>
      <c r="T33" s="138"/>
      <c r="U33" s="138"/>
      <c r="V33" s="138"/>
      <c r="W33" s="138"/>
      <c r="X33" s="138"/>
      <c r="Y33" s="138"/>
      <c r="Z33" s="138"/>
      <c r="AA33" s="138"/>
      <c r="AB33" s="138"/>
      <c r="AC33" s="138"/>
      <c r="AD33" s="138"/>
      <c r="AE33" s="138"/>
      <c r="AF33" s="138"/>
    </row>
    <row r="34" spans="2:32" ht="35.1" customHeight="1" thickBot="1" x14ac:dyDescent="0.3">
      <c r="B34" s="655"/>
      <c r="C34" s="5"/>
      <c r="D34" s="204" t="s">
        <v>112</v>
      </c>
      <c r="E34" s="205" t="s">
        <v>121</v>
      </c>
      <c r="F34" s="1"/>
      <c r="G34" s="227"/>
      <c r="H34" s="5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  <c r="V34" s="138"/>
      <c r="W34" s="138"/>
      <c r="X34" s="138"/>
      <c r="Y34" s="138"/>
      <c r="Z34" s="138"/>
      <c r="AA34" s="138"/>
      <c r="AB34" s="138"/>
      <c r="AC34" s="138"/>
      <c r="AD34" s="138"/>
      <c r="AE34" s="138"/>
      <c r="AF34" s="138"/>
    </row>
    <row r="35" spans="2:32" ht="35.1" customHeight="1" x14ac:dyDescent="0.25">
      <c r="B35" s="655"/>
      <c r="C35" s="5"/>
      <c r="D35" s="446" t="s">
        <v>200</v>
      </c>
      <c r="E35" s="449" t="s">
        <v>100</v>
      </c>
      <c r="F35" s="302">
        <f>F24</f>
        <v>3397524.3268731725</v>
      </c>
      <c r="G35" s="302">
        <f t="shared" ref="G35:AF35" si="9">G24</f>
        <v>3947558.9320372939</v>
      </c>
      <c r="H35" s="302">
        <f t="shared" si="9"/>
        <v>4523004.1221875343</v>
      </c>
      <c r="I35" s="302">
        <f t="shared" si="9"/>
        <v>5062913.3913435275</v>
      </c>
      <c r="J35" s="302">
        <f t="shared" si="9"/>
        <v>5593503.6729103448</v>
      </c>
      <c r="K35" s="302">
        <f t="shared" si="9"/>
        <v>5987245.5119129242</v>
      </c>
      <c r="L35" s="302">
        <f t="shared" si="9"/>
        <v>6397166.6499667335</v>
      </c>
      <c r="M35" s="302">
        <f t="shared" si="9"/>
        <v>6792716.2942392109</v>
      </c>
      <c r="N35" s="302">
        <f t="shared" si="9"/>
        <v>7186739.1100949608</v>
      </c>
      <c r="O35" s="302">
        <f t="shared" si="9"/>
        <v>7624499.8070079805</v>
      </c>
      <c r="P35" s="302">
        <f t="shared" si="9"/>
        <v>8035056.3849673225</v>
      </c>
      <c r="Q35" s="302">
        <f t="shared" si="9"/>
        <v>8442790.2471372094</v>
      </c>
      <c r="R35" s="302">
        <f t="shared" si="9"/>
        <v>8865699.4815943465</v>
      </c>
      <c r="S35" s="302">
        <f t="shared" si="9"/>
        <v>9284680.9815943465</v>
      </c>
      <c r="T35" s="302">
        <f t="shared" si="9"/>
        <v>9703662.4815943465</v>
      </c>
      <c r="U35" s="302">
        <f t="shared" si="9"/>
        <v>10204205.875812652</v>
      </c>
      <c r="V35" s="302">
        <f t="shared" si="9"/>
        <v>10712185.423689069</v>
      </c>
      <c r="W35" s="302">
        <f t="shared" si="9"/>
        <v>11227688.461027151</v>
      </c>
      <c r="X35" s="302">
        <f t="shared" si="9"/>
        <v>11750803.248260152</v>
      </c>
      <c r="Y35" s="302">
        <f t="shared" si="9"/>
        <v>12281618.97968124</v>
      </c>
      <c r="Z35" s="302">
        <f t="shared" si="9"/>
        <v>12820225.792762442</v>
      </c>
      <c r="AA35" s="302">
        <f t="shared" si="9"/>
        <v>13366714.777563121</v>
      </c>
      <c r="AB35" s="302">
        <f t="shared" si="9"/>
        <v>13921177.986228835</v>
      </c>
      <c r="AC35" s="302">
        <f t="shared" si="9"/>
        <v>14483708.442581439</v>
      </c>
      <c r="AD35" s="302">
        <f t="shared" si="9"/>
        <v>15054400.151801258</v>
      </c>
      <c r="AE35" s="302">
        <f t="shared" si="9"/>
        <v>15633348.110202188</v>
      </c>
      <c r="AF35" s="522">
        <f t="shared" si="9"/>
        <v>16220648.315100646</v>
      </c>
    </row>
    <row r="36" spans="2:32" ht="35.1" customHeight="1" x14ac:dyDescent="0.25">
      <c r="B36" s="655"/>
      <c r="C36" s="5"/>
      <c r="D36" s="440" t="s">
        <v>206</v>
      </c>
      <c r="E36" s="439" t="s">
        <v>114</v>
      </c>
      <c r="F36" s="219">
        <v>0.02</v>
      </c>
      <c r="G36" s="219">
        <v>0.02</v>
      </c>
      <c r="H36" s="219">
        <v>0.02</v>
      </c>
      <c r="I36" s="219">
        <v>0.02</v>
      </c>
      <c r="J36" s="219">
        <v>0.02</v>
      </c>
      <c r="K36" s="219">
        <v>0.02</v>
      </c>
      <c r="L36" s="219">
        <v>0.02</v>
      </c>
      <c r="M36" s="219">
        <v>0.02</v>
      </c>
      <c r="N36" s="219">
        <v>0.02</v>
      </c>
      <c r="O36" s="219">
        <v>0.02</v>
      </c>
      <c r="P36" s="219">
        <v>0.02</v>
      </c>
      <c r="Q36" s="219">
        <v>0.02</v>
      </c>
      <c r="R36" s="219">
        <v>0.02</v>
      </c>
      <c r="S36" s="219">
        <v>0.02</v>
      </c>
      <c r="T36" s="219">
        <v>0.02</v>
      </c>
      <c r="U36" s="219">
        <v>0.02</v>
      </c>
      <c r="V36" s="219">
        <v>0.02</v>
      </c>
      <c r="W36" s="219">
        <v>0.02</v>
      </c>
      <c r="X36" s="219">
        <v>0.02</v>
      </c>
      <c r="Y36" s="219">
        <v>0.02</v>
      </c>
      <c r="Z36" s="219">
        <v>0.02</v>
      </c>
      <c r="AA36" s="219">
        <v>0.02</v>
      </c>
      <c r="AB36" s="219">
        <v>0.02</v>
      </c>
      <c r="AC36" s="219">
        <v>0.02</v>
      </c>
      <c r="AD36" s="219">
        <v>0.02</v>
      </c>
      <c r="AE36" s="219">
        <v>0.02</v>
      </c>
      <c r="AF36" s="209">
        <v>0.02</v>
      </c>
    </row>
    <row r="37" spans="2:32" ht="35.1" customHeight="1" x14ac:dyDescent="0.25">
      <c r="B37" s="655"/>
      <c r="C37" s="5"/>
      <c r="D37" s="200" t="s">
        <v>122</v>
      </c>
      <c r="E37" s="209" t="s">
        <v>116</v>
      </c>
      <c r="F37" s="228">
        <f>+F35*F36</f>
        <v>67950.486537463454</v>
      </c>
      <c r="G37" s="228">
        <f>+G35*G36</f>
        <v>78951.178640745886</v>
      </c>
      <c r="H37" s="228">
        <f t="shared" ref="H37:AF37" si="10">+H35*H36</f>
        <v>90460.082443750682</v>
      </c>
      <c r="I37" s="228">
        <f t="shared" si="10"/>
        <v>101258.26782687055</v>
      </c>
      <c r="J37" s="228">
        <f t="shared" si="10"/>
        <v>111870.0734582069</v>
      </c>
      <c r="K37" s="228">
        <f t="shared" si="10"/>
        <v>119744.91023825848</v>
      </c>
      <c r="L37" s="228">
        <f t="shared" si="10"/>
        <v>127943.33299933467</v>
      </c>
      <c r="M37" s="228">
        <f t="shared" si="10"/>
        <v>135854.32588478422</v>
      </c>
      <c r="N37" s="228">
        <f t="shared" si="10"/>
        <v>143734.78220189922</v>
      </c>
      <c r="O37" s="228">
        <f t="shared" si="10"/>
        <v>152489.99614015961</v>
      </c>
      <c r="P37" s="228">
        <f t="shared" si="10"/>
        <v>160701.12769934646</v>
      </c>
      <c r="Q37" s="228">
        <f t="shared" si="10"/>
        <v>168855.8049427442</v>
      </c>
      <c r="R37" s="228">
        <f t="shared" si="10"/>
        <v>177313.98963188694</v>
      </c>
      <c r="S37" s="228">
        <f t="shared" si="10"/>
        <v>185693.61963188692</v>
      </c>
      <c r="T37" s="228">
        <f t="shared" si="10"/>
        <v>194073.24963188692</v>
      </c>
      <c r="U37" s="228">
        <f t="shared" si="10"/>
        <v>204084.11751625303</v>
      </c>
      <c r="V37" s="228">
        <f t="shared" si="10"/>
        <v>214243.70847378139</v>
      </c>
      <c r="W37" s="228">
        <f t="shared" si="10"/>
        <v>224553.76922054304</v>
      </c>
      <c r="X37" s="228">
        <f t="shared" si="10"/>
        <v>235016.06496520303</v>
      </c>
      <c r="Y37" s="228">
        <f t="shared" si="10"/>
        <v>245632.37959362482</v>
      </c>
      <c r="Z37" s="228">
        <f t="shared" si="10"/>
        <v>256404.51585524884</v>
      </c>
      <c r="AA37" s="228">
        <f t="shared" si="10"/>
        <v>267334.29555126245</v>
      </c>
      <c r="AB37" s="228">
        <f t="shared" si="10"/>
        <v>278423.55972457671</v>
      </c>
      <c r="AC37" s="228">
        <f t="shared" si="10"/>
        <v>289674.16885162878</v>
      </c>
      <c r="AD37" s="228">
        <f t="shared" si="10"/>
        <v>301088.00303602515</v>
      </c>
      <c r="AE37" s="228">
        <f t="shared" si="10"/>
        <v>312666.96220404375</v>
      </c>
      <c r="AF37" s="229">
        <f t="shared" si="10"/>
        <v>324412.96630201291</v>
      </c>
    </row>
    <row r="38" spans="2:32" ht="35.1" customHeight="1" x14ac:dyDescent="0.25">
      <c r="B38" s="655"/>
      <c r="C38" s="5"/>
      <c r="D38" s="206" t="s">
        <v>117</v>
      </c>
      <c r="E38" s="207" t="s">
        <v>118</v>
      </c>
      <c r="F38" s="223">
        <v>1000</v>
      </c>
      <c r="G38" s="223">
        <f>F38*(1+AVERAGE(Supuestos!H34:I34))^(COUNT(Supuestos!H33:I33)-1)</f>
        <v>1016.2500000000001</v>
      </c>
      <c r="H38" s="223">
        <f>G38*(1+AVERAGE(Supuestos!I34:J34))^(COUNT(Supuestos!I33:J33)-1)</f>
        <v>1035.1522500000001</v>
      </c>
      <c r="I38" s="223">
        <f>H38*(1+AVERAGE(Supuestos!J34:K34))^(COUNT(Supuestos!J33:K33)-1)</f>
        <v>1054.40608185</v>
      </c>
      <c r="J38" s="223">
        <f>I38*(1+AVERAGE(Supuestos!K34:L34))^(COUNT(Supuestos!K33:L33)-1)</f>
        <v>1074.8088395337975</v>
      </c>
      <c r="K38" s="223">
        <f>J38*(1+AVERAGE(Supuestos!L34:M34))^(COUNT(Supuestos!L33:M33)-1)</f>
        <v>1096.1975354405201</v>
      </c>
      <c r="L38" s="223">
        <f>K38*(1+AVERAGE(Supuestos!M34:N34))^(COUNT(Supuestos!M33:N33)-1)</f>
        <v>1118.3407256564187</v>
      </c>
      <c r="M38" s="223">
        <f>L38*(1+AVERAGE(Supuestos!N34:O34))^(COUNT(Supuestos!N33:O33)-1)</f>
        <v>1141.098959423527</v>
      </c>
      <c r="N38" s="223">
        <f>M38*(1+AVERAGE(Supuestos!O34:P34))^(COUNT(Supuestos!O33:P33)-1)</f>
        <v>1164.3773781957671</v>
      </c>
      <c r="O38" s="223">
        <f>N38*(1+AVERAGE(Supuestos!P34:Q34))^(COUNT(Supuestos!P33:Q33)-1)</f>
        <v>1188.0724578420511</v>
      </c>
      <c r="P38" s="223">
        <f>O38*(1+AVERAGE(Supuestos!Q34:R34))^(COUNT(Supuestos!Q33:R33)-1)</f>
        <v>1212.1903287362447</v>
      </c>
      <c r="Q38" s="223">
        <f>P38*(1+AVERAGE(Supuestos!R34:S34))^(COUNT(Supuestos!R33:S33)-1)</f>
        <v>1236.7977924095906</v>
      </c>
      <c r="R38" s="223">
        <f>Q38*(1+AVERAGE(Supuestos!S34:T34))^(COUNT(Supuestos!S33:T33)-1)</f>
        <v>1261.9047875955052</v>
      </c>
      <c r="S38" s="223">
        <f>R38*(1+AVERAGE(Supuestos!T34:U34))^(COUNT(Supuestos!T33:U33)-1)</f>
        <v>1287.521454783694</v>
      </c>
      <c r="T38" s="223">
        <f>S38*(1+AVERAGE(Supuestos!U34:V34))^(COUNT(Supuestos!U33:V33)-1)</f>
        <v>1313.6581403158029</v>
      </c>
      <c r="U38" s="223">
        <f>T38*(1+AVERAGE(Supuestos!V34:W34))^(COUNT(Supuestos!V33:W33)-1)</f>
        <v>1340.3254005642136</v>
      </c>
      <c r="V38" s="223">
        <f>U38*(1+AVERAGE(Supuestos!W34:X34))^(COUNT(Supuestos!W33:X33)-1)</f>
        <v>1367.5340061956672</v>
      </c>
      <c r="W38" s="223">
        <f>V38*(1+AVERAGE(Supuestos!X34:Y34))^(COUNT(Supuestos!X33:Y33)-1)</f>
        <v>1395.2949465214392</v>
      </c>
      <c r="X38" s="223">
        <f>W38*(1+AVERAGE(Supuestos!Y34:Z34))^(COUNT(Supuestos!Y33:Z33)-1)</f>
        <v>1423.6194339358244</v>
      </c>
      <c r="Y38" s="223">
        <f>X38*(1+AVERAGE(Supuestos!Z34:AA34))^(COUNT(Supuestos!Z33:AA33)-1)</f>
        <v>1452.5189084447215</v>
      </c>
      <c r="Z38" s="223">
        <f>Y38*(1+AVERAGE(Supuestos!AA34:AB34))^(COUNT(Supuestos!AA33:AB33)-1)</f>
        <v>1482.0050422861493</v>
      </c>
      <c r="AA38" s="223">
        <f>Z38*(1+AVERAGE(Supuestos!AB34:AC34))^(COUNT(Supuestos!AB33:AC33)-1)</f>
        <v>1512.0897446445581</v>
      </c>
      <c r="AB38" s="223">
        <f>AA38*(1+AVERAGE(Supuestos!AC34:AD34))^(COUNT(Supuestos!AC33:AD33)-1)</f>
        <v>1542.7851664608427</v>
      </c>
      <c r="AC38" s="223">
        <f>AB38*(1+AVERAGE(Supuestos!AD34:AE34))^(COUNT(Supuestos!AD33:AE33)-1)</f>
        <v>1574.1037053399978</v>
      </c>
      <c r="AD38" s="223">
        <f>AC38*(1+AVERAGE(Supuestos!AE34:AF34))^(COUNT(Supuestos!AE33:AF33)-1)</f>
        <v>1606.0580105583997</v>
      </c>
      <c r="AE38" s="223">
        <f>AD38*(1+AVERAGE(Supuestos!AF34:AG34))^(COUNT(Supuestos!AF33:AG33)-1)</f>
        <v>1638.6609881727352</v>
      </c>
      <c r="AF38" s="280">
        <f>AE38*(1+AVERAGE(Supuestos!AG34:AH34))^(COUNT(Supuestos!AG33:AH33)-1)</f>
        <v>1671.9258062326417</v>
      </c>
    </row>
    <row r="39" spans="2:32" ht="35.1" customHeight="1" thickBot="1" x14ac:dyDescent="0.3">
      <c r="B39" s="656"/>
      <c r="C39" s="5"/>
      <c r="D39" s="224" t="s">
        <v>119</v>
      </c>
      <c r="E39" s="225" t="s">
        <v>120</v>
      </c>
      <c r="F39" s="230">
        <f>+F38*F37</f>
        <v>67950486.537463456</v>
      </c>
      <c r="G39" s="230">
        <f>+G38*G37</f>
        <v>80234135.293658018</v>
      </c>
      <c r="H39" s="230">
        <f t="shared" ref="H39:AF39" si="11">+H38*H37</f>
        <v>93639957.87683402</v>
      </c>
      <c r="I39" s="230">
        <f t="shared" si="11"/>
        <v>106767333.43424849</v>
      </c>
      <c r="J39" s="230">
        <f t="shared" si="11"/>
        <v>120238943.83217603</v>
      </c>
      <c r="K39" s="230">
        <f t="shared" si="11"/>
        <v>131264075.48472525</v>
      </c>
      <c r="L39" s="230">
        <f t="shared" si="11"/>
        <v>143084239.86937675</v>
      </c>
      <c r="M39" s="230">
        <f t="shared" si="11"/>
        <v>155023229.90031201</v>
      </c>
      <c r="N39" s="230">
        <f t="shared" si="11"/>
        <v>167361528.85578701</v>
      </c>
      <c r="O39" s="230">
        <f t="shared" si="11"/>
        <v>181169164.51056433</v>
      </c>
      <c r="P39" s="230">
        <f t="shared" si="11"/>
        <v>194800352.81415603</v>
      </c>
      <c r="Q39" s="230">
        <f t="shared" si="11"/>
        <v>208840486.78873047</v>
      </c>
      <c r="R39" s="230">
        <f t="shared" si="11"/>
        <v>223753372.42413792</v>
      </c>
      <c r="S39" s="230">
        <f t="shared" si="11"/>
        <v>239084519.29249698</v>
      </c>
      <c r="T39" s="230">
        <f t="shared" si="11"/>
        <v>254945904.19646916</v>
      </c>
      <c r="U39" s="230">
        <f t="shared" si="11"/>
        <v>273539126.55876589</v>
      </c>
      <c r="V39" s="230">
        <f t="shared" si="11"/>
        <v>292985556.95136684</v>
      </c>
      <c r="W39" s="230">
        <f t="shared" si="11"/>
        <v>313318739.41576523</v>
      </c>
      <c r="X39" s="230">
        <f t="shared" si="11"/>
        <v>334573437.37158728</v>
      </c>
      <c r="Y39" s="230">
        <f t="shared" si="11"/>
        <v>356785675.88601142</v>
      </c>
      <c r="Z39" s="230">
        <f t="shared" si="11"/>
        <v>379992785.3624177</v>
      </c>
      <c r="AA39" s="230">
        <f t="shared" si="11"/>
        <v>404233446.69484127</v>
      </c>
      <c r="AB39" s="230">
        <f t="shared" si="11"/>
        <v>429547737.93630147</v>
      </c>
      <c r="AC39" s="230">
        <f t="shared" si="11"/>
        <v>455977182.53063303</v>
      </c>
      <c r="AD39" s="230">
        <f t="shared" si="11"/>
        <v>483564799.15903997</v>
      </c>
      <c r="AE39" s="230">
        <f t="shared" si="11"/>
        <v>512355153.25424558</v>
      </c>
      <c r="AF39" s="231">
        <f t="shared" si="11"/>
        <v>542394410.23681569</v>
      </c>
    </row>
    <row r="40" spans="2:32" x14ac:dyDescent="0.25">
      <c r="B40" s="138"/>
      <c r="C40" s="5"/>
      <c r="D40" s="5"/>
      <c r="E40" s="5"/>
      <c r="F40" s="119"/>
      <c r="G40" s="5"/>
      <c r="H40" s="5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  <c r="U40" s="138"/>
      <c r="V40" s="138"/>
      <c r="W40" s="138"/>
      <c r="X40" s="138"/>
      <c r="Y40" s="138"/>
      <c r="Z40" s="138"/>
      <c r="AA40" s="138"/>
      <c r="AB40" s="138"/>
      <c r="AC40" s="138"/>
      <c r="AD40" s="138"/>
      <c r="AE40" s="138"/>
      <c r="AF40" s="138"/>
    </row>
    <row r="41" spans="2:32" x14ac:dyDescent="0.25">
      <c r="B41" s="138"/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  <c r="U41" s="138"/>
      <c r="V41" s="138"/>
      <c r="W41" s="138"/>
      <c r="X41" s="138"/>
      <c r="Y41" s="138"/>
      <c r="Z41" s="138"/>
      <c r="AA41" s="138"/>
      <c r="AB41" s="138"/>
      <c r="AC41" s="138"/>
      <c r="AD41" s="138"/>
      <c r="AE41" s="138"/>
      <c r="AF41" s="138"/>
    </row>
    <row r="42" spans="2:32" ht="15.75" thickBot="1" x14ac:dyDescent="0.3">
      <c r="B42" s="138"/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  <c r="U42" s="138"/>
      <c r="V42" s="138"/>
      <c r="W42" s="138"/>
      <c r="X42" s="138"/>
      <c r="Y42" s="138"/>
      <c r="Z42" s="138"/>
      <c r="AA42" s="138"/>
      <c r="AB42" s="138"/>
      <c r="AC42" s="138"/>
      <c r="AD42" s="138"/>
      <c r="AE42" s="138"/>
      <c r="AF42" s="138"/>
    </row>
    <row r="43" spans="2:32" ht="15.75" thickBot="1" x14ac:dyDescent="0.3">
      <c r="B43" s="138"/>
      <c r="C43" s="138"/>
      <c r="D43" s="232" t="s">
        <v>124</v>
      </c>
      <c r="E43" s="233">
        <v>2665.59</v>
      </c>
      <c r="F43" s="138"/>
      <c r="G43" s="232" t="s">
        <v>125</v>
      </c>
      <c r="H43" s="233">
        <v>1.3239000000000001</v>
      </c>
      <c r="I43" s="138"/>
      <c r="J43" s="138"/>
      <c r="K43" s="138"/>
      <c r="L43" s="138"/>
      <c r="M43" s="138"/>
      <c r="N43" s="138"/>
      <c r="O43" s="138"/>
      <c r="P43" s="138"/>
      <c r="Q43" s="138"/>
      <c r="R43" s="138"/>
      <c r="S43" s="138"/>
      <c r="T43" s="138"/>
      <c r="U43" s="138"/>
      <c r="V43" s="138"/>
      <c r="W43" s="138"/>
      <c r="X43" s="138"/>
      <c r="Y43" s="138"/>
      <c r="Z43" s="138"/>
      <c r="AA43" s="138"/>
      <c r="AB43" s="138"/>
      <c r="AC43" s="138"/>
      <c r="AD43" s="138"/>
      <c r="AE43" s="138"/>
      <c r="AF43" s="138"/>
    </row>
    <row r="44" spans="2:32" ht="15.75" thickBot="1" x14ac:dyDescent="0.3">
      <c r="B44" s="138"/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  <c r="V44" s="138"/>
      <c r="W44" s="138"/>
      <c r="X44" s="138"/>
      <c r="Y44" s="138"/>
      <c r="Z44" s="138"/>
      <c r="AA44" s="138"/>
      <c r="AB44" s="138"/>
      <c r="AC44" s="138"/>
      <c r="AD44" s="138"/>
      <c r="AE44" s="138"/>
      <c r="AF44" s="138"/>
    </row>
    <row r="45" spans="2:32" ht="15.75" thickBot="1" x14ac:dyDescent="0.3">
      <c r="B45" s="138"/>
      <c r="C45" s="138"/>
      <c r="D45" s="234" t="s">
        <v>126</v>
      </c>
      <c r="E45" s="235" t="s">
        <v>127</v>
      </c>
      <c r="F45" s="236" t="s">
        <v>128</v>
      </c>
      <c r="G45" s="235" t="s">
        <v>129</v>
      </c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  <c r="V45" s="138"/>
      <c r="W45" s="138"/>
      <c r="X45" s="138"/>
      <c r="Y45" s="138"/>
      <c r="Z45" s="138"/>
      <c r="AA45" s="138"/>
      <c r="AB45" s="138"/>
      <c r="AC45" s="138"/>
      <c r="AD45" s="138"/>
      <c r="AE45" s="138"/>
      <c r="AF45" s="138"/>
    </row>
    <row r="46" spans="2:32" x14ac:dyDescent="0.25">
      <c r="B46" s="138"/>
      <c r="C46" s="138"/>
      <c r="D46" s="237" t="s">
        <v>130</v>
      </c>
      <c r="E46" s="238">
        <v>0.04</v>
      </c>
      <c r="F46" s="239">
        <f t="shared" ref="F46:F57" si="12">+E46*$H$43</f>
        <v>5.2956000000000003E-2</v>
      </c>
      <c r="G46" s="240">
        <f t="shared" ref="G46:G57" si="13">+$E$43*E46</f>
        <v>106.62360000000001</v>
      </c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  <c r="V46" s="138"/>
      <c r="W46" s="138"/>
      <c r="X46" s="138"/>
      <c r="Y46" s="138"/>
      <c r="Z46" s="138"/>
      <c r="AA46" s="138"/>
      <c r="AB46" s="138"/>
      <c r="AC46" s="138"/>
      <c r="AD46" s="138"/>
      <c r="AE46" s="138"/>
      <c r="AF46" s="138"/>
    </row>
    <row r="47" spans="2:32" x14ac:dyDescent="0.25">
      <c r="B47" s="138"/>
      <c r="C47" s="138"/>
      <c r="D47" s="241" t="s">
        <v>131</v>
      </c>
      <c r="E47" s="238">
        <v>0.09</v>
      </c>
      <c r="F47" s="239">
        <f t="shared" si="12"/>
        <v>0.11915100000000001</v>
      </c>
      <c r="G47" s="240">
        <f t="shared" si="13"/>
        <v>239.90309999999999</v>
      </c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138"/>
      <c r="AB47" s="138"/>
      <c r="AC47" s="138"/>
      <c r="AD47" s="138"/>
      <c r="AE47" s="138"/>
      <c r="AF47" s="138"/>
    </row>
    <row r="48" spans="2:32" x14ac:dyDescent="0.25">
      <c r="B48" s="138"/>
      <c r="C48" s="138"/>
      <c r="D48" s="237" t="s">
        <v>132</v>
      </c>
      <c r="E48" s="238">
        <v>0.09</v>
      </c>
      <c r="F48" s="239">
        <f t="shared" si="12"/>
        <v>0.11915100000000001</v>
      </c>
      <c r="G48" s="240">
        <f t="shared" si="13"/>
        <v>239.90309999999999</v>
      </c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  <c r="V48" s="138"/>
      <c r="W48" s="138"/>
      <c r="X48" s="138"/>
      <c r="Y48" s="138"/>
      <c r="Z48" s="138"/>
      <c r="AA48" s="138"/>
      <c r="AB48" s="138"/>
      <c r="AC48" s="138"/>
      <c r="AD48" s="138"/>
      <c r="AE48" s="138"/>
      <c r="AF48" s="138"/>
    </row>
    <row r="49" spans="2:32" x14ac:dyDescent="0.25">
      <c r="B49" s="138"/>
      <c r="C49" s="138"/>
      <c r="D49" s="241" t="s">
        <v>133</v>
      </c>
      <c r="E49" s="238">
        <v>0.15</v>
      </c>
      <c r="F49" s="239">
        <f t="shared" si="12"/>
        <v>0.19858500000000001</v>
      </c>
      <c r="G49" s="240">
        <f t="shared" si="13"/>
        <v>399.83850000000001</v>
      </c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  <c r="V49" s="138"/>
      <c r="W49" s="138"/>
      <c r="X49" s="138"/>
      <c r="Y49" s="138"/>
      <c r="Z49" s="138"/>
      <c r="AA49" s="138"/>
      <c r="AB49" s="138"/>
      <c r="AC49" s="138"/>
      <c r="AD49" s="138"/>
      <c r="AE49" s="138"/>
      <c r="AF49" s="138"/>
    </row>
    <row r="50" spans="2:32" x14ac:dyDescent="0.25">
      <c r="B50" s="138"/>
      <c r="C50" s="138"/>
      <c r="D50" s="237" t="s">
        <v>134</v>
      </c>
      <c r="E50" s="238">
        <v>0.17</v>
      </c>
      <c r="F50" s="239">
        <f t="shared" si="12"/>
        <v>0.22506300000000004</v>
      </c>
      <c r="G50" s="240">
        <f t="shared" si="13"/>
        <v>453.15030000000007</v>
      </c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  <c r="AE50" s="138"/>
      <c r="AF50" s="138"/>
    </row>
    <row r="51" spans="2:32" x14ac:dyDescent="0.25">
      <c r="B51" s="138"/>
      <c r="C51" s="138"/>
      <c r="D51" s="241" t="s">
        <v>135</v>
      </c>
      <c r="E51" s="238">
        <v>0.17</v>
      </c>
      <c r="F51" s="239">
        <f t="shared" si="12"/>
        <v>0.22506300000000004</v>
      </c>
      <c r="G51" s="240">
        <f t="shared" si="13"/>
        <v>453.15030000000007</v>
      </c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  <c r="V51" s="138"/>
      <c r="W51" s="138"/>
      <c r="X51" s="138"/>
      <c r="Y51" s="138"/>
      <c r="Z51" s="138"/>
      <c r="AA51" s="138"/>
      <c r="AB51" s="138"/>
      <c r="AC51" s="138"/>
      <c r="AD51" s="138"/>
      <c r="AE51" s="138"/>
      <c r="AF51" s="138"/>
    </row>
    <row r="52" spans="2:32" x14ac:dyDescent="0.25">
      <c r="B52" s="138"/>
      <c r="C52" s="138"/>
      <c r="D52" s="237" t="s">
        <v>136</v>
      </c>
      <c r="E52" s="238">
        <v>0.14000000000000001</v>
      </c>
      <c r="F52" s="239">
        <f t="shared" si="12"/>
        <v>0.18534600000000004</v>
      </c>
      <c r="G52" s="240">
        <f t="shared" si="13"/>
        <v>373.18260000000004</v>
      </c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  <c r="T52" s="138"/>
      <c r="U52" s="138"/>
      <c r="V52" s="138"/>
      <c r="W52" s="138"/>
      <c r="X52" s="138"/>
      <c r="Y52" s="138"/>
      <c r="Z52" s="138"/>
      <c r="AA52" s="138"/>
      <c r="AB52" s="138"/>
      <c r="AC52" s="138"/>
      <c r="AD52" s="138"/>
      <c r="AE52" s="138"/>
      <c r="AF52" s="138"/>
    </row>
    <row r="53" spans="2:32" x14ac:dyDescent="0.25">
      <c r="B53" s="138"/>
      <c r="C53" s="138"/>
      <c r="D53" s="241" t="s">
        <v>137</v>
      </c>
      <c r="E53" s="238">
        <v>0.13</v>
      </c>
      <c r="F53" s="239">
        <f t="shared" si="12"/>
        <v>0.17210700000000001</v>
      </c>
      <c r="G53" s="240">
        <f t="shared" si="13"/>
        <v>346.52670000000001</v>
      </c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  <c r="V53" s="138"/>
      <c r="W53" s="138"/>
      <c r="X53" s="138"/>
      <c r="Y53" s="138"/>
      <c r="Z53" s="138"/>
      <c r="AA53" s="138"/>
      <c r="AB53" s="138"/>
      <c r="AC53" s="138"/>
      <c r="AD53" s="138"/>
      <c r="AE53" s="138"/>
      <c r="AF53" s="138"/>
    </row>
    <row r="54" spans="2:32" x14ac:dyDescent="0.25">
      <c r="B54" s="138"/>
      <c r="C54" s="138"/>
      <c r="D54" s="237" t="s">
        <v>138</v>
      </c>
      <c r="E54" s="238">
        <v>0.17</v>
      </c>
      <c r="F54" s="239">
        <f t="shared" si="12"/>
        <v>0.22506300000000004</v>
      </c>
      <c r="G54" s="240">
        <f t="shared" si="13"/>
        <v>453.15030000000007</v>
      </c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  <c r="V54" s="138"/>
      <c r="W54" s="138"/>
      <c r="X54" s="138"/>
      <c r="Y54" s="138"/>
      <c r="Z54" s="138"/>
      <c r="AA54" s="138"/>
      <c r="AB54" s="138"/>
      <c r="AC54" s="138"/>
      <c r="AD54" s="138"/>
      <c r="AE54" s="138"/>
      <c r="AF54" s="138"/>
    </row>
    <row r="55" spans="2:32" x14ac:dyDescent="0.25">
      <c r="B55" s="138"/>
      <c r="C55" s="138"/>
      <c r="D55" s="241" t="s">
        <v>139</v>
      </c>
      <c r="E55" s="238">
        <v>0.21</v>
      </c>
      <c r="F55" s="239">
        <f t="shared" si="12"/>
        <v>0.27801900000000002</v>
      </c>
      <c r="G55" s="240">
        <f t="shared" si="13"/>
        <v>559.77390000000003</v>
      </c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138"/>
      <c r="U55" s="138"/>
      <c r="V55" s="138"/>
      <c r="W55" s="138"/>
      <c r="X55" s="138"/>
      <c r="Y55" s="138"/>
      <c r="Z55" s="138"/>
      <c r="AA55" s="138"/>
      <c r="AB55" s="138"/>
      <c r="AC55" s="138"/>
      <c r="AD55" s="138"/>
      <c r="AE55" s="138"/>
      <c r="AF55" s="138"/>
    </row>
    <row r="56" spans="2:32" x14ac:dyDescent="0.25">
      <c r="B56" s="138"/>
      <c r="C56" s="138"/>
      <c r="D56" s="237" t="s">
        <v>140</v>
      </c>
      <c r="E56" s="238">
        <v>0.38</v>
      </c>
      <c r="F56" s="239">
        <f t="shared" si="12"/>
        <v>0.50308200000000003</v>
      </c>
      <c r="G56" s="240">
        <f t="shared" si="13"/>
        <v>1012.9242</v>
      </c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138"/>
      <c r="U56" s="138"/>
      <c r="V56" s="138"/>
      <c r="W56" s="138"/>
      <c r="X56" s="138"/>
      <c r="Y56" s="138"/>
      <c r="Z56" s="138"/>
      <c r="AA56" s="138"/>
      <c r="AB56" s="138"/>
      <c r="AC56" s="138"/>
      <c r="AD56" s="138"/>
      <c r="AE56" s="138"/>
      <c r="AF56" s="138"/>
    </row>
    <row r="57" spans="2:32" ht="15.75" thickBot="1" x14ac:dyDescent="0.3">
      <c r="B57" s="138"/>
      <c r="C57" s="138"/>
      <c r="D57" s="242" t="s">
        <v>141</v>
      </c>
      <c r="E57" s="243">
        <v>0.39</v>
      </c>
      <c r="F57" s="244">
        <f t="shared" si="12"/>
        <v>0.51632100000000003</v>
      </c>
      <c r="G57" s="245">
        <f t="shared" si="13"/>
        <v>1039.5801000000001</v>
      </c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  <c r="V57" s="138"/>
      <c r="W57" s="138"/>
      <c r="X57" s="138"/>
      <c r="Y57" s="138"/>
      <c r="Z57" s="138"/>
      <c r="AA57" s="138"/>
      <c r="AB57" s="138"/>
      <c r="AC57" s="138"/>
      <c r="AD57" s="138"/>
      <c r="AE57" s="138"/>
      <c r="AF57" s="138"/>
    </row>
    <row r="58" spans="2:32" ht="15.75" thickBot="1" x14ac:dyDescent="0.3">
      <c r="B58" s="138"/>
      <c r="C58" s="138"/>
      <c r="D58" s="25"/>
      <c r="E58" s="25"/>
      <c r="F58" s="246">
        <f>+AVERAGE(F46:F57)</f>
        <v>0.23499225000000001</v>
      </c>
      <c r="G58" s="247">
        <f>+AVERAGE(G46:G57)</f>
        <v>473.14222500000005</v>
      </c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  <c r="V58" s="138"/>
      <c r="W58" s="138"/>
      <c r="X58" s="138"/>
      <c r="Y58" s="138"/>
      <c r="Z58" s="138"/>
      <c r="AA58" s="138"/>
      <c r="AB58" s="138"/>
      <c r="AC58" s="138"/>
      <c r="AD58" s="138"/>
      <c r="AE58" s="138"/>
      <c r="AF58" s="138"/>
    </row>
    <row r="59" spans="2:32" x14ac:dyDescent="0.25">
      <c r="B59" s="138"/>
      <c r="C59" s="138"/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38"/>
      <c r="Q59" s="138"/>
      <c r="R59" s="138"/>
      <c r="S59" s="138"/>
      <c r="T59" s="138"/>
      <c r="U59" s="138"/>
      <c r="V59" s="138"/>
      <c r="W59" s="138"/>
      <c r="X59" s="138"/>
      <c r="Y59" s="138"/>
      <c r="Z59" s="138"/>
      <c r="AA59" s="138"/>
      <c r="AB59" s="138"/>
      <c r="AC59" s="138"/>
      <c r="AD59" s="138"/>
      <c r="AE59" s="138"/>
      <c r="AF59" s="138"/>
    </row>
    <row r="60" spans="2:32" x14ac:dyDescent="0.25">
      <c r="B60" s="138"/>
      <c r="C60" s="138"/>
      <c r="D60" s="138" t="s">
        <v>142</v>
      </c>
      <c r="E60" s="138"/>
      <c r="F60" s="138"/>
      <c r="G60" s="138"/>
      <c r="H60" s="138"/>
      <c r="I60" s="138"/>
      <c r="J60" s="138"/>
      <c r="K60" s="138"/>
      <c r="L60" s="138"/>
      <c r="M60" s="138"/>
      <c r="N60" s="138"/>
      <c r="O60" s="138"/>
      <c r="P60" s="138"/>
      <c r="Q60" s="138"/>
      <c r="R60" s="138"/>
      <c r="S60" s="138"/>
      <c r="T60" s="138"/>
      <c r="U60" s="138"/>
      <c r="V60" s="138"/>
      <c r="W60" s="138"/>
      <c r="X60" s="138"/>
      <c r="Y60" s="138"/>
      <c r="Z60" s="138"/>
      <c r="AA60" s="138"/>
      <c r="AB60" s="138"/>
      <c r="AC60" s="138"/>
      <c r="AD60" s="138"/>
      <c r="AE60" s="138"/>
      <c r="AF60" s="138"/>
    </row>
    <row r="61" spans="2:32" x14ac:dyDescent="0.25">
      <c r="B61" s="138"/>
      <c r="C61" s="138"/>
      <c r="D61" s="138" t="s">
        <v>143</v>
      </c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  <c r="V61" s="138"/>
      <c r="W61" s="138"/>
      <c r="X61" s="138"/>
      <c r="Y61" s="138"/>
      <c r="Z61" s="138"/>
      <c r="AA61" s="138"/>
      <c r="AB61" s="138"/>
      <c r="AC61" s="138"/>
      <c r="AD61" s="138"/>
      <c r="AE61" s="138"/>
      <c r="AF61" s="138"/>
    </row>
    <row r="62" spans="2:32" x14ac:dyDescent="0.25">
      <c r="B62" s="138"/>
      <c r="C62" s="138"/>
      <c r="D62" s="138"/>
      <c r="E62" s="138"/>
      <c r="F62" s="138"/>
      <c r="G62" s="138"/>
      <c r="H62" s="138"/>
      <c r="I62" s="138"/>
      <c r="J62" s="138"/>
      <c r="K62" s="138"/>
      <c r="L62" s="138"/>
      <c r="M62" s="138"/>
      <c r="N62" s="138"/>
      <c r="O62" s="138"/>
      <c r="P62" s="138"/>
      <c r="Q62" s="138"/>
      <c r="R62" s="138"/>
      <c r="S62" s="138"/>
      <c r="T62" s="138"/>
      <c r="U62" s="138"/>
      <c r="V62" s="138"/>
      <c r="W62" s="138"/>
      <c r="X62" s="138"/>
      <c r="Y62" s="138"/>
      <c r="Z62" s="138"/>
      <c r="AA62" s="138"/>
      <c r="AB62" s="138"/>
      <c r="AC62" s="138"/>
      <c r="AD62" s="138"/>
      <c r="AE62" s="138"/>
      <c r="AF62" s="138"/>
    </row>
  </sheetData>
  <mergeCells count="2">
    <mergeCell ref="B4:B20"/>
    <mergeCell ref="B23:B39"/>
  </mergeCells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AG53"/>
  <sheetViews>
    <sheetView topLeftCell="A22" workbookViewId="0">
      <selection activeCell="J44" sqref="J44"/>
    </sheetView>
  </sheetViews>
  <sheetFormatPr baseColWidth="10" defaultRowHeight="15" x14ac:dyDescent="0.25"/>
  <cols>
    <col min="3" max="3" width="16.7109375" customWidth="1"/>
  </cols>
  <sheetData>
    <row r="4" spans="2:32" x14ac:dyDescent="0.25">
      <c r="B4" s="138" t="s">
        <v>230</v>
      </c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</row>
    <row r="5" spans="2:32" x14ac:dyDescent="0.25">
      <c r="B5" s="138" t="s">
        <v>231</v>
      </c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</row>
    <row r="6" spans="2:32" ht="15.75" thickBot="1" x14ac:dyDescent="0.3"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8"/>
    </row>
    <row r="7" spans="2:32" x14ac:dyDescent="0.25">
      <c r="B7" s="90" t="s">
        <v>227</v>
      </c>
      <c r="C7" s="91">
        <v>2014</v>
      </c>
      <c r="D7" s="91">
        <v>2015</v>
      </c>
      <c r="E7" s="91">
        <v>2016</v>
      </c>
      <c r="F7" s="91">
        <v>2017</v>
      </c>
      <c r="G7" s="91">
        <v>2018</v>
      </c>
      <c r="H7" s="91">
        <v>2019</v>
      </c>
      <c r="I7" s="91">
        <v>2020</v>
      </c>
      <c r="J7" s="91">
        <v>2021</v>
      </c>
      <c r="K7" s="91">
        <v>2022</v>
      </c>
      <c r="L7" s="91">
        <v>2023</v>
      </c>
      <c r="M7" s="91">
        <v>2024</v>
      </c>
      <c r="N7" s="91">
        <v>2025</v>
      </c>
      <c r="O7" s="91">
        <v>2026</v>
      </c>
      <c r="P7" s="91">
        <v>2027</v>
      </c>
      <c r="Q7" s="92">
        <v>2028</v>
      </c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38"/>
      <c r="AE7" s="138"/>
      <c r="AF7" s="138"/>
    </row>
    <row r="8" spans="2:32" x14ac:dyDescent="0.25">
      <c r="B8" s="77" t="s">
        <v>229</v>
      </c>
      <c r="C8" s="482">
        <v>64290</v>
      </c>
      <c r="D8" s="482">
        <v>67346</v>
      </c>
      <c r="E8" s="482">
        <v>70249</v>
      </c>
      <c r="F8" s="482">
        <v>72168</v>
      </c>
      <c r="G8" s="482">
        <f t="shared" ref="G8:Q8" si="0">74986-G19</f>
        <v>73672.62</v>
      </c>
      <c r="H8" s="482">
        <f t="shared" si="0"/>
        <v>73289.570000000007</v>
      </c>
      <c r="I8" s="482">
        <f t="shared" si="0"/>
        <v>73142.039999999994</v>
      </c>
      <c r="J8" s="482">
        <f t="shared" si="0"/>
        <v>72858.62</v>
      </c>
      <c r="K8" s="482">
        <f t="shared" si="0"/>
        <v>72592.81</v>
      </c>
      <c r="L8" s="482">
        <f t="shared" si="0"/>
        <v>72773.740000000005</v>
      </c>
      <c r="M8" s="482">
        <f t="shared" si="0"/>
        <v>72689.679999999993</v>
      </c>
      <c r="N8" s="482">
        <f t="shared" si="0"/>
        <v>72589.69</v>
      </c>
      <c r="O8" s="482">
        <f t="shared" si="0"/>
        <v>72623.460000000006</v>
      </c>
      <c r="P8" s="482">
        <f t="shared" si="0"/>
        <v>72623.460000000006</v>
      </c>
      <c r="Q8" s="517">
        <f t="shared" si="0"/>
        <v>72623.460000000006</v>
      </c>
      <c r="R8" s="139"/>
      <c r="S8" s="139"/>
      <c r="T8" s="139"/>
      <c r="U8" s="139"/>
      <c r="V8" s="139"/>
      <c r="W8" s="139"/>
      <c r="X8" s="139"/>
      <c r="Y8" s="139"/>
      <c r="Z8" s="139"/>
      <c r="AA8" s="139"/>
      <c r="AB8" s="139"/>
      <c r="AC8" s="139"/>
      <c r="AD8" s="138"/>
      <c r="AE8" s="138"/>
      <c r="AF8" s="138"/>
    </row>
    <row r="9" spans="2:32" x14ac:dyDescent="0.25">
      <c r="B9" s="483" t="s">
        <v>228</v>
      </c>
      <c r="C9" s="484">
        <v>63656</v>
      </c>
      <c r="D9" s="484">
        <v>66308</v>
      </c>
      <c r="E9" s="484">
        <v>69185</v>
      </c>
      <c r="F9" s="484">
        <v>71074</v>
      </c>
      <c r="G9" s="484">
        <f t="shared" ref="G9:Q9" si="1">73865-G19</f>
        <v>72551.62</v>
      </c>
      <c r="H9" s="484">
        <f t="shared" si="1"/>
        <v>72168.570000000007</v>
      </c>
      <c r="I9" s="484">
        <f t="shared" si="1"/>
        <v>72021.039999999994</v>
      </c>
      <c r="J9" s="484">
        <f t="shared" si="1"/>
        <v>71737.62</v>
      </c>
      <c r="K9" s="484">
        <f t="shared" si="1"/>
        <v>71471.81</v>
      </c>
      <c r="L9" s="484">
        <f t="shared" si="1"/>
        <v>71652.740000000005</v>
      </c>
      <c r="M9" s="484">
        <f t="shared" si="1"/>
        <v>71568.679999999993</v>
      </c>
      <c r="N9" s="484">
        <f t="shared" si="1"/>
        <v>71468.69</v>
      </c>
      <c r="O9" s="484">
        <f t="shared" si="1"/>
        <v>71502.460000000006</v>
      </c>
      <c r="P9" s="484">
        <f t="shared" si="1"/>
        <v>71502.460000000006</v>
      </c>
      <c r="Q9" s="518">
        <f t="shared" si="1"/>
        <v>71502.460000000006</v>
      </c>
      <c r="R9" s="139"/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8"/>
      <c r="AE9" s="138"/>
      <c r="AF9" s="138"/>
    </row>
    <row r="10" spans="2:32" ht="15.75" thickBot="1" x14ac:dyDescent="0.3">
      <c r="B10" s="87" t="s">
        <v>232</v>
      </c>
      <c r="C10" s="485">
        <v>63024</v>
      </c>
      <c r="D10" s="485">
        <v>65273</v>
      </c>
      <c r="E10" s="485">
        <v>68123</v>
      </c>
      <c r="F10" s="485">
        <v>69983</v>
      </c>
      <c r="G10" s="485">
        <f t="shared" ref="G10:Q10" si="2">72748-G19</f>
        <v>71434.62</v>
      </c>
      <c r="H10" s="485">
        <f t="shared" si="2"/>
        <v>71051.570000000007</v>
      </c>
      <c r="I10" s="485">
        <f t="shared" si="2"/>
        <v>70904.039999999994</v>
      </c>
      <c r="J10" s="485">
        <f t="shared" si="2"/>
        <v>70620.62</v>
      </c>
      <c r="K10" s="485">
        <f t="shared" si="2"/>
        <v>70354.81</v>
      </c>
      <c r="L10" s="485">
        <f t="shared" si="2"/>
        <v>70535.740000000005</v>
      </c>
      <c r="M10" s="485">
        <f t="shared" si="2"/>
        <v>70451.679999999993</v>
      </c>
      <c r="N10" s="485">
        <f t="shared" si="2"/>
        <v>70351.69</v>
      </c>
      <c r="O10" s="485">
        <f t="shared" si="2"/>
        <v>70385.460000000006</v>
      </c>
      <c r="P10" s="485">
        <f t="shared" si="2"/>
        <v>70385.460000000006</v>
      </c>
      <c r="Q10" s="519">
        <f t="shared" si="2"/>
        <v>70385.460000000006</v>
      </c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38"/>
      <c r="AE10" s="138"/>
      <c r="AF10" s="138"/>
    </row>
    <row r="11" spans="2:32" ht="15.75" thickBot="1" x14ac:dyDescent="0.3"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</row>
    <row r="12" spans="2:32" ht="31.5" customHeight="1" thickBot="1" x14ac:dyDescent="0.3">
      <c r="B12" s="138"/>
      <c r="C12" s="507" t="s">
        <v>248</v>
      </c>
      <c r="D12" s="510">
        <f t="shared" ref="D12:Q12" si="3">D9-C9</f>
        <v>2652</v>
      </c>
      <c r="E12" s="510">
        <f t="shared" si="3"/>
        <v>2877</v>
      </c>
      <c r="F12" s="510">
        <f t="shared" si="3"/>
        <v>1889</v>
      </c>
      <c r="G12" s="510">
        <f t="shared" si="3"/>
        <v>1477.6199999999953</v>
      </c>
      <c r="H12" s="510">
        <f t="shared" si="3"/>
        <v>-383.04999999998836</v>
      </c>
      <c r="I12" s="510">
        <f t="shared" si="3"/>
        <v>-147.53000000001339</v>
      </c>
      <c r="J12" s="510">
        <f t="shared" si="3"/>
        <v>-283.41999999999825</v>
      </c>
      <c r="K12" s="510">
        <f t="shared" si="3"/>
        <v>-265.80999999999767</v>
      </c>
      <c r="L12" s="510">
        <f t="shared" si="3"/>
        <v>180.93000000000757</v>
      </c>
      <c r="M12" s="510">
        <f t="shared" si="3"/>
        <v>-84.060000000012224</v>
      </c>
      <c r="N12" s="510">
        <f t="shared" si="3"/>
        <v>-99.989999999990687</v>
      </c>
      <c r="O12" s="510">
        <f t="shared" si="3"/>
        <v>33.770000000004075</v>
      </c>
      <c r="P12" s="510">
        <f t="shared" si="3"/>
        <v>0</v>
      </c>
      <c r="Q12" s="511">
        <f t="shared" si="3"/>
        <v>0</v>
      </c>
      <c r="R12" s="138"/>
      <c r="S12" s="138"/>
      <c r="T12" s="138"/>
      <c r="U12" s="138"/>
      <c r="V12" s="138"/>
      <c r="W12" s="138"/>
      <c r="X12" s="138"/>
      <c r="Y12" s="138"/>
      <c r="Z12" s="138"/>
      <c r="AA12" s="138"/>
      <c r="AB12" s="138"/>
      <c r="AC12" s="138"/>
      <c r="AD12" s="138"/>
      <c r="AE12" s="138"/>
      <c r="AF12" s="138"/>
    </row>
    <row r="13" spans="2:32" ht="35.25" customHeight="1" thickBot="1" x14ac:dyDescent="0.3">
      <c r="B13" s="138"/>
      <c r="C13" s="508" t="s">
        <v>249</v>
      </c>
      <c r="D13" s="512">
        <f>(D12*100%)/D9</f>
        <v>3.9995174036315376E-2</v>
      </c>
      <c r="E13" s="512">
        <f t="shared" ref="E13:Q13" si="4">(E12*100%)/E8</f>
        <v>4.0954319634443195E-2</v>
      </c>
      <c r="F13" s="512">
        <f t="shared" si="4"/>
        <v>2.6175036027047998E-2</v>
      </c>
      <c r="G13" s="512">
        <f t="shared" si="4"/>
        <v>2.0056569184046875E-2</v>
      </c>
      <c r="H13" s="512">
        <f t="shared" si="4"/>
        <v>-5.2265281403614224E-3</v>
      </c>
      <c r="I13" s="512">
        <f t="shared" si="4"/>
        <v>-2.0170342528047264E-3</v>
      </c>
      <c r="J13" s="512">
        <f>(J12*100%)/J8</f>
        <v>-3.8899995635382372E-3</v>
      </c>
      <c r="K13" s="512">
        <f t="shared" si="4"/>
        <v>-3.6616574010566293E-3</v>
      </c>
      <c r="L13" s="512">
        <f t="shared" si="4"/>
        <v>2.486199005300642E-3</v>
      </c>
      <c r="M13" s="512">
        <f t="shared" si="4"/>
        <v>-1.1564227549221875E-3</v>
      </c>
      <c r="N13" s="512">
        <f t="shared" si="4"/>
        <v>-1.3774683429560132E-3</v>
      </c>
      <c r="O13" s="512">
        <f t="shared" si="4"/>
        <v>4.6500125441564024E-4</v>
      </c>
      <c r="P13" s="512">
        <f t="shared" si="4"/>
        <v>0</v>
      </c>
      <c r="Q13" s="513">
        <f t="shared" si="4"/>
        <v>0</v>
      </c>
      <c r="R13" s="509">
        <f>AVERAGE(D13:Q13)</f>
        <v>8.0573706204236078E-3</v>
      </c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</row>
    <row r="14" spans="2:32" x14ac:dyDescent="0.25">
      <c r="B14" s="138"/>
      <c r="C14" s="138"/>
      <c r="D14" s="486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38"/>
      <c r="S14" s="138"/>
      <c r="T14" s="138"/>
      <c r="U14" s="138"/>
      <c r="V14" s="138"/>
      <c r="W14" s="138"/>
      <c r="X14" s="138"/>
      <c r="Y14" s="138"/>
      <c r="Z14" s="138"/>
      <c r="AA14" s="138"/>
      <c r="AB14" s="138"/>
      <c r="AC14" s="138"/>
      <c r="AD14" s="138"/>
      <c r="AE14" s="138"/>
      <c r="AF14" s="138"/>
    </row>
    <row r="15" spans="2:32" x14ac:dyDescent="0.25">
      <c r="B15" s="138" t="s">
        <v>233</v>
      </c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  <c r="AD15" s="138"/>
      <c r="AE15" s="138"/>
      <c r="AF15" s="138"/>
    </row>
    <row r="16" spans="2:32" x14ac:dyDescent="0.25">
      <c r="B16" s="138" t="s">
        <v>231</v>
      </c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  <c r="T16" s="138"/>
      <c r="U16" s="138"/>
      <c r="V16" s="138"/>
      <c r="W16" s="138"/>
      <c r="X16" s="138"/>
      <c r="Y16" s="138"/>
      <c r="Z16" s="138"/>
      <c r="AA16" s="138"/>
      <c r="AB16" s="138"/>
      <c r="AC16" s="138"/>
      <c r="AD16" s="138"/>
      <c r="AE16" s="138"/>
      <c r="AF16" s="138"/>
    </row>
    <row r="17" spans="2:32" ht="15.75" thickBot="1" x14ac:dyDescent="0.3"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  <c r="AE17" s="138"/>
      <c r="AF17" s="138"/>
    </row>
    <row r="18" spans="2:32" ht="15.75" thickBot="1" x14ac:dyDescent="0.3">
      <c r="B18" s="138"/>
      <c r="C18" s="138"/>
      <c r="D18" s="138"/>
      <c r="E18" s="657" t="s">
        <v>250</v>
      </c>
      <c r="F18" s="520" t="s">
        <v>251</v>
      </c>
      <c r="G18" s="91">
        <v>2018</v>
      </c>
      <c r="H18" s="91">
        <v>2019</v>
      </c>
      <c r="I18" s="91">
        <v>2020</v>
      </c>
      <c r="J18" s="91">
        <v>2021</v>
      </c>
      <c r="K18" s="91">
        <v>2022</v>
      </c>
      <c r="L18" s="91">
        <v>2023</v>
      </c>
      <c r="M18" s="91">
        <v>2024</v>
      </c>
      <c r="N18" s="91">
        <v>2025</v>
      </c>
      <c r="O18" s="91">
        <v>2026</v>
      </c>
      <c r="P18" s="91">
        <v>2027</v>
      </c>
      <c r="Q18" s="92">
        <v>2028</v>
      </c>
      <c r="R18" s="138"/>
      <c r="S18" s="138"/>
      <c r="T18" s="138"/>
      <c r="U18" s="138"/>
      <c r="V18" s="138"/>
      <c r="W18" s="138"/>
      <c r="X18" s="138"/>
      <c r="Y18" s="138"/>
      <c r="Z18" s="138"/>
      <c r="AA18" s="138"/>
      <c r="AB18" s="138"/>
      <c r="AC18" s="138"/>
      <c r="AD18" s="138"/>
      <c r="AE18" s="138"/>
      <c r="AF18" s="138"/>
    </row>
    <row r="19" spans="2:32" ht="15.75" thickBot="1" x14ac:dyDescent="0.3">
      <c r="B19" s="138"/>
      <c r="C19" s="138"/>
      <c r="D19" s="138"/>
      <c r="E19" s="658"/>
      <c r="F19" s="521" t="s">
        <v>165</v>
      </c>
      <c r="G19" s="515">
        <v>1313.38</v>
      </c>
      <c r="H19" s="515">
        <v>1696.43</v>
      </c>
      <c r="I19" s="515">
        <v>1843.96</v>
      </c>
      <c r="J19" s="515">
        <v>2127.38</v>
      </c>
      <c r="K19" s="515">
        <v>2393.19</v>
      </c>
      <c r="L19" s="515">
        <v>2212.2600000000002</v>
      </c>
      <c r="M19" s="515">
        <v>2296.3200000000002</v>
      </c>
      <c r="N19" s="515">
        <v>2396.31</v>
      </c>
      <c r="O19" s="515">
        <v>2362.54</v>
      </c>
      <c r="P19" s="515">
        <v>2362.54</v>
      </c>
      <c r="Q19" s="516">
        <v>2362.54</v>
      </c>
      <c r="R19" s="138"/>
      <c r="S19" s="138"/>
      <c r="T19" s="138"/>
      <c r="U19" s="138"/>
      <c r="V19" s="138"/>
      <c r="W19" s="138"/>
      <c r="X19" s="138"/>
      <c r="Y19" s="138"/>
      <c r="Z19" s="138"/>
      <c r="AA19" s="138"/>
      <c r="AB19" s="138"/>
      <c r="AC19" s="138"/>
      <c r="AD19" s="138"/>
      <c r="AE19" s="138"/>
      <c r="AF19" s="138"/>
    </row>
    <row r="20" spans="2:32" x14ac:dyDescent="0.25"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  <c r="Q20" s="138"/>
      <c r="R20" s="138"/>
      <c r="S20" s="138"/>
      <c r="T20" s="138"/>
      <c r="U20" s="138"/>
      <c r="V20" s="138"/>
      <c r="W20" s="138"/>
      <c r="X20" s="138"/>
      <c r="Y20" s="138"/>
      <c r="Z20" s="138"/>
      <c r="AA20" s="138"/>
      <c r="AB20" s="138"/>
      <c r="AC20" s="138"/>
      <c r="AD20" s="138"/>
      <c r="AE20" s="138"/>
      <c r="AF20" s="138"/>
    </row>
    <row r="21" spans="2:32" ht="15.75" thickBot="1" x14ac:dyDescent="0.3">
      <c r="B21" s="138"/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138"/>
      <c r="R21" s="138"/>
      <c r="S21" s="138"/>
      <c r="T21" s="138"/>
      <c r="U21" s="138"/>
      <c r="V21" s="138"/>
      <c r="W21" s="138"/>
      <c r="X21" s="138"/>
      <c r="Y21" s="138"/>
      <c r="Z21" s="138"/>
      <c r="AA21" s="138"/>
      <c r="AB21" s="138"/>
      <c r="AC21" s="138"/>
      <c r="AD21" s="138"/>
      <c r="AE21" s="138"/>
      <c r="AF21" s="138"/>
    </row>
    <row r="22" spans="2:32" x14ac:dyDescent="0.25">
      <c r="B22" s="90" t="s">
        <v>227</v>
      </c>
      <c r="C22" s="91">
        <v>2014</v>
      </c>
      <c r="D22" s="91">
        <v>2015</v>
      </c>
      <c r="E22" s="91">
        <v>2016</v>
      </c>
      <c r="F22" s="91">
        <v>2017</v>
      </c>
      <c r="G22" s="91">
        <v>2018</v>
      </c>
      <c r="H22" s="91">
        <v>2019</v>
      </c>
      <c r="I22" s="91">
        <v>2020</v>
      </c>
      <c r="J22" s="91">
        <v>2021</v>
      </c>
      <c r="K22" s="91">
        <v>2022</v>
      </c>
      <c r="L22" s="91">
        <v>2023</v>
      </c>
      <c r="M22" s="91">
        <v>2024</v>
      </c>
      <c r="N22" s="91">
        <v>2025</v>
      </c>
      <c r="O22" s="91">
        <v>2026</v>
      </c>
      <c r="P22" s="91">
        <v>2027</v>
      </c>
      <c r="Q22" s="91">
        <v>2028</v>
      </c>
      <c r="R22" s="142"/>
      <c r="S22" s="142"/>
      <c r="T22" s="142"/>
      <c r="U22" s="142"/>
      <c r="V22" s="142"/>
      <c r="W22" s="142"/>
      <c r="X22" s="142"/>
      <c r="Y22" s="142"/>
      <c r="Z22" s="142"/>
      <c r="AA22" s="142"/>
      <c r="AB22" s="142"/>
      <c r="AC22" s="142"/>
      <c r="AD22" s="138"/>
      <c r="AE22" s="138"/>
      <c r="AF22" s="138"/>
    </row>
    <row r="23" spans="2:32" x14ac:dyDescent="0.25">
      <c r="B23" s="77" t="s">
        <v>229</v>
      </c>
      <c r="C23" s="482">
        <v>64290</v>
      </c>
      <c r="D23" s="482">
        <v>67346</v>
      </c>
      <c r="E23" s="482">
        <v>70249</v>
      </c>
      <c r="F23" s="482">
        <v>72168</v>
      </c>
      <c r="G23" s="482">
        <v>74986</v>
      </c>
      <c r="H23" s="482">
        <v>77678</v>
      </c>
      <c r="I23" s="482">
        <v>79608</v>
      </c>
      <c r="J23" s="482">
        <v>81459</v>
      </c>
      <c r="K23" s="482">
        <v>83406</v>
      </c>
      <c r="L23" s="482">
        <v>85133</v>
      </c>
      <c r="M23" s="482">
        <v>86652</v>
      </c>
      <c r="N23" s="482">
        <v>88577</v>
      </c>
      <c r="O23" s="482">
        <v>90505</v>
      </c>
      <c r="P23" s="482">
        <v>92754</v>
      </c>
      <c r="Q23" s="482">
        <v>94631</v>
      </c>
      <c r="R23" s="139"/>
      <c r="S23" s="139"/>
      <c r="T23" s="139"/>
      <c r="U23" s="139"/>
      <c r="V23" s="139"/>
      <c r="W23" s="139"/>
      <c r="X23" s="139"/>
      <c r="Y23" s="139"/>
      <c r="Z23" s="139"/>
      <c r="AA23" s="139"/>
      <c r="AB23" s="139"/>
      <c r="AC23" s="139"/>
      <c r="AD23" s="138"/>
      <c r="AE23" s="138"/>
      <c r="AF23" s="138"/>
    </row>
    <row r="24" spans="2:32" x14ac:dyDescent="0.25">
      <c r="B24" s="483" t="s">
        <v>228</v>
      </c>
      <c r="C24" s="484">
        <v>63656</v>
      </c>
      <c r="D24" s="484">
        <v>66308</v>
      </c>
      <c r="E24" s="484">
        <v>69185</v>
      </c>
      <c r="F24" s="484">
        <v>71074</v>
      </c>
      <c r="G24" s="484">
        <v>73865</v>
      </c>
      <c r="H24" s="484">
        <v>76529</v>
      </c>
      <c r="I24" s="484">
        <v>78430</v>
      </c>
      <c r="J24" s="484">
        <v>80255</v>
      </c>
      <c r="K24" s="484">
        <v>82173</v>
      </c>
      <c r="L24" s="484">
        <v>83868</v>
      </c>
      <c r="M24" s="484">
        <v>85363</v>
      </c>
      <c r="N24" s="484">
        <v>87258</v>
      </c>
      <c r="O24" s="484">
        <v>89154</v>
      </c>
      <c r="P24" s="484">
        <v>91367</v>
      </c>
      <c r="Q24" s="484">
        <v>93213</v>
      </c>
      <c r="R24" s="139"/>
      <c r="S24" s="139"/>
      <c r="T24" s="139"/>
      <c r="U24" s="139"/>
      <c r="V24" s="139"/>
      <c r="W24" s="139"/>
      <c r="X24" s="139"/>
      <c r="Y24" s="139"/>
      <c r="Z24" s="139"/>
      <c r="AA24" s="139"/>
      <c r="AB24" s="139"/>
      <c r="AC24" s="139"/>
      <c r="AD24" s="138"/>
      <c r="AE24" s="138"/>
      <c r="AF24" s="138"/>
    </row>
    <row r="25" spans="2:32" ht="15.75" thickBot="1" x14ac:dyDescent="0.3">
      <c r="B25" s="87" t="s">
        <v>232</v>
      </c>
      <c r="C25" s="485">
        <v>63024</v>
      </c>
      <c r="D25" s="485">
        <v>65273</v>
      </c>
      <c r="E25" s="485">
        <v>68123</v>
      </c>
      <c r="F25" s="485">
        <v>69983</v>
      </c>
      <c r="G25" s="485">
        <v>72748</v>
      </c>
      <c r="H25" s="485">
        <v>75384</v>
      </c>
      <c r="I25" s="485">
        <v>77256</v>
      </c>
      <c r="J25" s="485">
        <v>79055</v>
      </c>
      <c r="K25" s="485">
        <v>80945</v>
      </c>
      <c r="L25" s="485">
        <v>82607</v>
      </c>
      <c r="M25" s="485">
        <v>84078</v>
      </c>
      <c r="N25" s="485">
        <v>85943</v>
      </c>
      <c r="O25" s="485">
        <v>87808</v>
      </c>
      <c r="P25" s="485">
        <v>89985</v>
      </c>
      <c r="Q25" s="485">
        <v>91799</v>
      </c>
      <c r="R25" s="139"/>
      <c r="S25" s="139"/>
      <c r="T25" s="139"/>
      <c r="U25" s="139"/>
      <c r="V25" s="139"/>
      <c r="W25" s="139"/>
      <c r="X25" s="139"/>
      <c r="Y25" s="139"/>
      <c r="Z25" s="139"/>
      <c r="AA25" s="139"/>
      <c r="AB25" s="139"/>
      <c r="AC25" s="139"/>
      <c r="AD25" s="138"/>
      <c r="AE25" s="138"/>
      <c r="AF25" s="138"/>
    </row>
    <row r="26" spans="2:32" ht="15.75" thickBot="1" x14ac:dyDescent="0.3"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  <c r="X26" s="138"/>
      <c r="Y26" s="138"/>
      <c r="Z26" s="138"/>
      <c r="AA26" s="138"/>
      <c r="AB26" s="138"/>
      <c r="AC26" s="138"/>
      <c r="AD26" s="138"/>
      <c r="AE26" s="138"/>
      <c r="AF26" s="138"/>
    </row>
    <row r="27" spans="2:32" ht="30.75" thickBot="1" x14ac:dyDescent="0.3">
      <c r="B27" s="138"/>
      <c r="C27" s="507" t="s">
        <v>248</v>
      </c>
      <c r="D27" s="510">
        <f t="shared" ref="D27:Q27" si="5">D24-C24</f>
        <v>2652</v>
      </c>
      <c r="E27" s="510">
        <f t="shared" si="5"/>
        <v>2877</v>
      </c>
      <c r="F27" s="510">
        <f t="shared" si="5"/>
        <v>1889</v>
      </c>
      <c r="G27" s="510">
        <f t="shared" si="5"/>
        <v>2791</v>
      </c>
      <c r="H27" s="510">
        <f t="shared" si="5"/>
        <v>2664</v>
      </c>
      <c r="I27" s="510">
        <f t="shared" si="5"/>
        <v>1901</v>
      </c>
      <c r="J27" s="510">
        <f t="shared" si="5"/>
        <v>1825</v>
      </c>
      <c r="K27" s="510">
        <f t="shared" si="5"/>
        <v>1918</v>
      </c>
      <c r="L27" s="510">
        <f t="shared" si="5"/>
        <v>1695</v>
      </c>
      <c r="M27" s="510">
        <f t="shared" si="5"/>
        <v>1495</v>
      </c>
      <c r="N27" s="510">
        <f t="shared" si="5"/>
        <v>1895</v>
      </c>
      <c r="O27" s="510">
        <f t="shared" si="5"/>
        <v>1896</v>
      </c>
      <c r="P27" s="510">
        <f t="shared" si="5"/>
        <v>2213</v>
      </c>
      <c r="Q27" s="511">
        <f t="shared" si="5"/>
        <v>1846</v>
      </c>
      <c r="R27" s="138"/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  <c r="AE27" s="138"/>
      <c r="AF27" s="138"/>
    </row>
    <row r="28" spans="2:32" ht="30.75" thickBot="1" x14ac:dyDescent="0.3">
      <c r="B28" s="138"/>
      <c r="C28" s="508" t="s">
        <v>249</v>
      </c>
      <c r="D28" s="512">
        <f>(D27*100%)/D24</f>
        <v>3.9995174036315376E-2</v>
      </c>
      <c r="E28" s="512">
        <f t="shared" ref="E28:Q28" si="6">(E27*100%)/E23</f>
        <v>4.0954319634443195E-2</v>
      </c>
      <c r="F28" s="512">
        <f t="shared" si="6"/>
        <v>2.6175036027047998E-2</v>
      </c>
      <c r="G28" s="512">
        <f t="shared" si="6"/>
        <v>3.7220281119142239E-2</v>
      </c>
      <c r="H28" s="512">
        <f t="shared" si="6"/>
        <v>3.4295424701974817E-2</v>
      </c>
      <c r="I28" s="512">
        <f t="shared" si="6"/>
        <v>2.3879509597025426E-2</v>
      </c>
      <c r="J28" s="512">
        <f t="shared" si="6"/>
        <v>2.2403908714813587E-2</v>
      </c>
      <c r="K28" s="512">
        <f t="shared" si="6"/>
        <v>2.2995947533750571E-2</v>
      </c>
      <c r="L28" s="512">
        <f t="shared" si="6"/>
        <v>1.9910023140262884E-2</v>
      </c>
      <c r="M28" s="512">
        <f t="shared" si="6"/>
        <v>1.7252919724876518E-2</v>
      </c>
      <c r="N28" s="512">
        <f t="shared" si="6"/>
        <v>2.1393815550312157E-2</v>
      </c>
      <c r="O28" s="512">
        <f t="shared" si="6"/>
        <v>2.0949118833213636E-2</v>
      </c>
      <c r="P28" s="512">
        <f t="shared" si="6"/>
        <v>2.3858809323587124E-2</v>
      </c>
      <c r="Q28" s="513">
        <f t="shared" si="6"/>
        <v>1.9507349600025363E-2</v>
      </c>
      <c r="R28" s="509">
        <f>AVERAGE(D28:Q28)</f>
        <v>2.6485116966913639E-2</v>
      </c>
      <c r="S28" s="138"/>
      <c r="T28" s="138"/>
      <c r="U28" s="138"/>
      <c r="V28" s="138"/>
      <c r="W28" s="138"/>
      <c r="X28" s="138"/>
      <c r="Y28" s="138"/>
      <c r="Z28" s="138"/>
      <c r="AA28" s="138"/>
      <c r="AB28" s="138"/>
      <c r="AC28" s="138"/>
      <c r="AD28" s="138"/>
      <c r="AE28" s="138"/>
      <c r="AF28" s="138"/>
    </row>
    <row r="29" spans="2:32" x14ac:dyDescent="0.25">
      <c r="B29" s="138"/>
      <c r="C29" s="138"/>
      <c r="D29" s="486"/>
      <c r="E29" s="193"/>
      <c r="F29" s="193"/>
      <c r="G29" s="193"/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38"/>
      <c r="S29" s="138"/>
      <c r="T29" s="138"/>
      <c r="U29" s="138"/>
      <c r="V29" s="138"/>
      <c r="W29" s="138"/>
      <c r="X29" s="138"/>
      <c r="Y29" s="138"/>
      <c r="Z29" s="138"/>
      <c r="AA29" s="138"/>
      <c r="AB29" s="138"/>
      <c r="AC29" s="138"/>
      <c r="AD29" s="138"/>
      <c r="AE29" s="138"/>
      <c r="AF29" s="138"/>
    </row>
    <row r="30" spans="2:32" x14ac:dyDescent="0.25">
      <c r="B30" s="138"/>
      <c r="C30" s="138"/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138"/>
      <c r="Q30" s="138"/>
      <c r="R30" s="138"/>
      <c r="S30" s="138"/>
      <c r="T30" s="138"/>
      <c r="U30" s="138"/>
      <c r="V30" s="138"/>
      <c r="W30" s="138"/>
      <c r="X30" s="138"/>
      <c r="Y30" s="138"/>
      <c r="Z30" s="138"/>
      <c r="AA30" s="138"/>
      <c r="AB30" s="138"/>
      <c r="AC30" s="138"/>
      <c r="AD30" s="138"/>
      <c r="AE30" s="138"/>
      <c r="AF30" s="138"/>
    </row>
    <row r="31" spans="2:32" x14ac:dyDescent="0.25">
      <c r="B31" s="138"/>
      <c r="C31" s="138"/>
      <c r="D31" s="138"/>
      <c r="E31" s="138" t="s">
        <v>225</v>
      </c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  <c r="X31" s="138"/>
      <c r="Y31" s="138"/>
      <c r="Z31" s="138"/>
      <c r="AA31" s="138"/>
      <c r="AB31" s="138"/>
      <c r="AC31" s="138"/>
      <c r="AD31" s="138"/>
      <c r="AE31" s="138"/>
      <c r="AF31" s="138"/>
    </row>
    <row r="32" spans="2:32" ht="15.75" thickBot="1" x14ac:dyDescent="0.3">
      <c r="B32" s="138"/>
      <c r="C32" s="138"/>
      <c r="D32" s="138"/>
      <c r="E32" s="138" t="s">
        <v>226</v>
      </c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  <c r="X32" s="138"/>
      <c r="Y32" s="138"/>
      <c r="Z32" s="138"/>
      <c r="AA32" s="138"/>
      <c r="AB32" s="138"/>
      <c r="AC32" s="138"/>
      <c r="AD32" s="138"/>
      <c r="AE32" s="138"/>
      <c r="AF32" s="138"/>
    </row>
    <row r="33" spans="2:33" x14ac:dyDescent="0.25">
      <c r="B33" s="138"/>
      <c r="C33" s="138"/>
      <c r="D33" s="138"/>
      <c r="E33" s="90" t="s">
        <v>227</v>
      </c>
      <c r="F33" s="91">
        <v>2014</v>
      </c>
      <c r="G33" s="91">
        <v>2015</v>
      </c>
      <c r="H33" s="91">
        <v>2016</v>
      </c>
      <c r="I33" s="91">
        <v>2017</v>
      </c>
      <c r="J33" s="91">
        <v>2018</v>
      </c>
      <c r="K33" s="91">
        <v>2019</v>
      </c>
      <c r="L33" s="91">
        <v>2020</v>
      </c>
      <c r="M33" s="91">
        <v>2021</v>
      </c>
      <c r="N33" s="91">
        <v>2022</v>
      </c>
      <c r="O33" s="91">
        <v>2023</v>
      </c>
      <c r="P33" s="91">
        <v>2024</v>
      </c>
      <c r="Q33" s="91">
        <v>2025</v>
      </c>
      <c r="R33" s="91">
        <v>2026</v>
      </c>
      <c r="S33" s="91">
        <v>2027</v>
      </c>
      <c r="T33" s="91">
        <v>2028</v>
      </c>
      <c r="U33" s="91">
        <v>2029</v>
      </c>
      <c r="V33" s="91">
        <v>2030</v>
      </c>
      <c r="W33" s="91">
        <v>2031</v>
      </c>
      <c r="X33" s="91">
        <v>2032</v>
      </c>
      <c r="Y33" s="91">
        <v>2033</v>
      </c>
      <c r="Z33" s="91">
        <v>2034</v>
      </c>
      <c r="AA33" s="91">
        <v>2035</v>
      </c>
      <c r="AB33" s="91">
        <v>2036</v>
      </c>
      <c r="AC33" s="91">
        <v>2037</v>
      </c>
      <c r="AD33" s="91">
        <v>2038</v>
      </c>
      <c r="AE33" s="91">
        <v>2039</v>
      </c>
      <c r="AF33" s="92">
        <v>2040</v>
      </c>
    </row>
    <row r="34" spans="2:33" ht="15.75" thickBot="1" x14ac:dyDescent="0.3">
      <c r="B34" s="138"/>
      <c r="C34" s="138"/>
      <c r="D34" s="138"/>
      <c r="E34" s="478" t="s">
        <v>228</v>
      </c>
      <c r="F34" s="479">
        <f>C8*1000</f>
        <v>64290000</v>
      </c>
      <c r="G34" s="479">
        <f t="shared" ref="G34:S34" si="7">D8*1000</f>
        <v>67346000</v>
      </c>
      <c r="H34" s="479">
        <f t="shared" si="7"/>
        <v>70249000</v>
      </c>
      <c r="I34" s="479">
        <f t="shared" si="7"/>
        <v>72168000</v>
      </c>
      <c r="J34" s="479">
        <f t="shared" si="7"/>
        <v>73672620</v>
      </c>
      <c r="K34" s="479">
        <f>H8*1000</f>
        <v>73289570</v>
      </c>
      <c r="L34" s="479">
        <f t="shared" si="7"/>
        <v>73142040</v>
      </c>
      <c r="M34" s="479">
        <f t="shared" si="7"/>
        <v>72858620</v>
      </c>
      <c r="N34" s="479">
        <f t="shared" si="7"/>
        <v>72592810</v>
      </c>
      <c r="O34" s="479">
        <f t="shared" si="7"/>
        <v>72773740</v>
      </c>
      <c r="P34" s="479">
        <f t="shared" si="7"/>
        <v>72689680</v>
      </c>
      <c r="Q34" s="479">
        <f t="shared" si="7"/>
        <v>72589690</v>
      </c>
      <c r="R34" s="479">
        <f>O8*1000</f>
        <v>72623460</v>
      </c>
      <c r="S34" s="479">
        <f t="shared" si="7"/>
        <v>72623460</v>
      </c>
      <c r="T34" s="479">
        <f>Q8*1000</f>
        <v>72623460</v>
      </c>
      <c r="U34" s="479">
        <f>T34+(T34*$R$13)</f>
        <v>73208614.132957503</v>
      </c>
      <c r="V34" s="479">
        <f t="shared" ref="V34:AF34" si="8">U34+(U34*$R$13)</f>
        <v>73798483.069634318</v>
      </c>
      <c r="W34" s="479">
        <f t="shared" si="8"/>
        <v>74393104.798951417</v>
      </c>
      <c r="X34" s="479">
        <f t="shared" si="8"/>
        <v>74992517.615920588</v>
      </c>
      <c r="Y34" s="479">
        <f t="shared" si="8"/>
        <v>75596760.124110714</v>
      </c>
      <c r="Z34" s="479">
        <f t="shared" si="8"/>
        <v>76205871.238133937</v>
      </c>
      <c r="AA34" s="479">
        <f t="shared" si="8"/>
        <v>76819890.186151862</v>
      </c>
      <c r="AB34" s="479">
        <f t="shared" si="8"/>
        <v>77438856.512401924</v>
      </c>
      <c r="AC34" s="479">
        <f t="shared" si="8"/>
        <v>78062810.079744145</v>
      </c>
      <c r="AD34" s="479">
        <f t="shared" si="8"/>
        <v>78691791.072228387</v>
      </c>
      <c r="AE34" s="479">
        <f t="shared" si="8"/>
        <v>79325839.997682273</v>
      </c>
      <c r="AF34" s="479">
        <f t="shared" si="8"/>
        <v>79964997.690320015</v>
      </c>
    </row>
    <row r="35" spans="2:33" x14ac:dyDescent="0.25">
      <c r="B35" s="138"/>
      <c r="C35" s="138"/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8"/>
      <c r="U35" s="138"/>
      <c r="V35" s="138"/>
      <c r="W35" s="138"/>
      <c r="X35" s="138"/>
      <c r="Y35" s="138"/>
      <c r="Z35" s="138"/>
      <c r="AA35" s="138"/>
      <c r="AB35" s="138"/>
      <c r="AC35" s="138"/>
      <c r="AD35" s="138"/>
      <c r="AE35" s="138"/>
      <c r="AF35" s="138"/>
    </row>
    <row r="36" spans="2:33" x14ac:dyDescent="0.25">
      <c r="B36" s="138"/>
      <c r="C36" s="138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  <c r="U36" s="138"/>
      <c r="V36" s="138"/>
      <c r="W36" s="138"/>
      <c r="X36" s="138"/>
      <c r="Y36" s="138"/>
      <c r="Z36" s="138"/>
      <c r="AA36" s="138"/>
      <c r="AB36" s="138"/>
      <c r="AC36" s="138"/>
      <c r="AD36" s="138"/>
      <c r="AE36" s="138"/>
      <c r="AF36" s="138"/>
    </row>
    <row r="37" spans="2:33" x14ac:dyDescent="0.25">
      <c r="B37" s="138"/>
      <c r="C37" s="138"/>
      <c r="D37" s="138"/>
      <c r="E37" s="138" t="s">
        <v>234</v>
      </c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  <c r="U37" s="138"/>
      <c r="V37" s="138"/>
      <c r="W37" s="138"/>
      <c r="X37" s="138"/>
      <c r="Y37" s="138"/>
      <c r="Z37" s="138"/>
      <c r="AA37" s="138"/>
      <c r="AB37" s="138"/>
      <c r="AC37" s="138"/>
      <c r="AD37" s="138"/>
      <c r="AE37" s="138"/>
      <c r="AF37" s="138"/>
    </row>
    <row r="38" spans="2:33" ht="15.75" thickBot="1" x14ac:dyDescent="0.3">
      <c r="B38" s="138"/>
      <c r="C38" s="138"/>
      <c r="D38" s="138"/>
      <c r="E38" s="138" t="s">
        <v>226</v>
      </c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  <c r="U38" s="138"/>
      <c r="V38" s="138"/>
      <c r="W38" s="138"/>
      <c r="X38" s="138"/>
      <c r="Y38" s="138"/>
      <c r="Z38" s="138"/>
      <c r="AA38" s="138"/>
      <c r="AB38" s="138"/>
      <c r="AC38" s="138"/>
      <c r="AD38" s="138"/>
      <c r="AE38" s="138"/>
      <c r="AF38" s="138"/>
    </row>
    <row r="39" spans="2:33" x14ac:dyDescent="0.25">
      <c r="B39" s="138"/>
      <c r="C39" s="138"/>
      <c r="D39" s="138"/>
      <c r="E39" s="90" t="s">
        <v>227</v>
      </c>
      <c r="F39" s="91">
        <v>2014</v>
      </c>
      <c r="G39" s="91">
        <v>2015</v>
      </c>
      <c r="H39" s="91">
        <v>2016</v>
      </c>
      <c r="I39" s="91">
        <v>2017</v>
      </c>
      <c r="J39" s="91">
        <v>2018</v>
      </c>
      <c r="K39" s="91">
        <v>2019</v>
      </c>
      <c r="L39" s="91">
        <v>2020</v>
      </c>
      <c r="M39" s="91">
        <v>2021</v>
      </c>
      <c r="N39" s="91">
        <v>2022</v>
      </c>
      <c r="O39" s="91">
        <v>2023</v>
      </c>
      <c r="P39" s="91">
        <v>2024</v>
      </c>
      <c r="Q39" s="91">
        <v>2025</v>
      </c>
      <c r="R39" s="91">
        <v>2026</v>
      </c>
      <c r="S39" s="91">
        <v>2027</v>
      </c>
      <c r="T39" s="91">
        <v>2028</v>
      </c>
      <c r="U39" s="91">
        <v>2029</v>
      </c>
      <c r="V39" s="91">
        <v>2030</v>
      </c>
      <c r="W39" s="91">
        <v>2031</v>
      </c>
      <c r="X39" s="91">
        <v>2032</v>
      </c>
      <c r="Y39" s="91">
        <v>2033</v>
      </c>
      <c r="Z39" s="91">
        <v>2034</v>
      </c>
      <c r="AA39" s="91">
        <v>2035</v>
      </c>
      <c r="AB39" s="91">
        <v>2036</v>
      </c>
      <c r="AC39" s="91">
        <v>2037</v>
      </c>
      <c r="AD39" s="91">
        <v>2038</v>
      </c>
      <c r="AE39" s="91">
        <v>2039</v>
      </c>
      <c r="AF39" s="92">
        <v>2040</v>
      </c>
    </row>
    <row r="40" spans="2:33" ht="15.75" thickBot="1" x14ac:dyDescent="0.3">
      <c r="B40" s="138"/>
      <c r="C40" s="138"/>
      <c r="D40" s="138"/>
      <c r="E40" s="478" t="s">
        <v>228</v>
      </c>
      <c r="F40" s="479">
        <f t="shared" ref="F40:T40" si="9">C24*1000</f>
        <v>63656000</v>
      </c>
      <c r="G40" s="479">
        <f t="shared" si="9"/>
        <v>66308000</v>
      </c>
      <c r="H40" s="479">
        <f t="shared" si="9"/>
        <v>69185000</v>
      </c>
      <c r="I40" s="479">
        <f>F24*1000</f>
        <v>71074000</v>
      </c>
      <c r="J40" s="479">
        <f t="shared" si="9"/>
        <v>73865000</v>
      </c>
      <c r="K40" s="479">
        <f t="shared" si="9"/>
        <v>76529000</v>
      </c>
      <c r="L40" s="479">
        <f t="shared" si="9"/>
        <v>78430000</v>
      </c>
      <c r="M40" s="479">
        <f t="shared" si="9"/>
        <v>80255000</v>
      </c>
      <c r="N40" s="479">
        <f t="shared" si="9"/>
        <v>82173000</v>
      </c>
      <c r="O40" s="479">
        <f t="shared" si="9"/>
        <v>83868000</v>
      </c>
      <c r="P40" s="479">
        <f t="shared" si="9"/>
        <v>85363000</v>
      </c>
      <c r="Q40" s="479">
        <f t="shared" si="9"/>
        <v>87258000</v>
      </c>
      <c r="R40" s="479">
        <f t="shared" si="9"/>
        <v>89154000</v>
      </c>
      <c r="S40" s="479">
        <f t="shared" si="9"/>
        <v>91367000</v>
      </c>
      <c r="T40" s="479">
        <f t="shared" si="9"/>
        <v>93213000</v>
      </c>
      <c r="U40" s="487">
        <f>T40+(T40*R28)</f>
        <v>95681757.207836926</v>
      </c>
      <c r="V40" s="487">
        <f t="shared" ref="V40:AF40" si="10">U40+(U40*S28)</f>
        <v>95681757.207836926</v>
      </c>
      <c r="W40" s="487">
        <f t="shared" si="10"/>
        <v>95681757.207836926</v>
      </c>
      <c r="X40" s="487">
        <f t="shared" si="10"/>
        <v>95681757.207836926</v>
      </c>
      <c r="Y40" s="487">
        <f t="shared" si="10"/>
        <v>95681757.207836926</v>
      </c>
      <c r="Z40" s="487">
        <f t="shared" si="10"/>
        <v>95681757.207836926</v>
      </c>
      <c r="AA40" s="487">
        <f t="shared" si="10"/>
        <v>95681757.207836926</v>
      </c>
      <c r="AB40" s="487">
        <f t="shared" si="10"/>
        <v>95681757.207836926</v>
      </c>
      <c r="AC40" s="487">
        <f t="shared" si="10"/>
        <v>95681757.207836926</v>
      </c>
      <c r="AD40" s="487">
        <f t="shared" si="10"/>
        <v>95681757.207836926</v>
      </c>
      <c r="AE40" s="487">
        <f t="shared" si="10"/>
        <v>95681757.207836926</v>
      </c>
      <c r="AF40" s="487">
        <f t="shared" si="10"/>
        <v>95681757.207836926</v>
      </c>
    </row>
    <row r="41" spans="2:33" x14ac:dyDescent="0.25">
      <c r="B41" s="138"/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  <c r="U41" s="138"/>
      <c r="V41" s="138"/>
      <c r="W41" s="138"/>
      <c r="X41" s="138"/>
      <c r="Y41" s="138"/>
      <c r="Z41" s="138"/>
      <c r="AA41" s="138"/>
      <c r="AB41" s="138"/>
      <c r="AC41" s="138"/>
      <c r="AD41" s="138"/>
      <c r="AE41" s="138"/>
      <c r="AF41" s="138"/>
    </row>
    <row r="42" spans="2:33" x14ac:dyDescent="0.25">
      <c r="B42" s="138"/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  <c r="U42" s="138"/>
      <c r="V42" s="138"/>
      <c r="W42" s="138"/>
      <c r="X42" s="138"/>
      <c r="Y42" s="138"/>
      <c r="Z42" s="138"/>
      <c r="AA42" s="138"/>
      <c r="AB42" s="138"/>
      <c r="AC42" s="138"/>
      <c r="AD42" s="138"/>
      <c r="AE42" s="138"/>
      <c r="AF42" s="138"/>
    </row>
    <row r="43" spans="2:33" ht="15.75" thickBot="1" x14ac:dyDescent="0.3">
      <c r="B43" s="138"/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  <c r="P43" s="138"/>
      <c r="Q43" s="138"/>
      <c r="R43" s="138"/>
      <c r="S43" s="138"/>
      <c r="T43" s="138"/>
      <c r="U43" s="138"/>
      <c r="V43" s="138"/>
      <c r="W43" s="138"/>
      <c r="X43" s="138"/>
      <c r="Y43" s="138"/>
      <c r="Z43" s="138"/>
      <c r="AA43" s="138"/>
      <c r="AB43" s="138"/>
      <c r="AC43" s="138"/>
      <c r="AD43" s="138"/>
      <c r="AE43" s="138"/>
      <c r="AF43" s="138"/>
    </row>
    <row r="44" spans="2:33" ht="15.75" thickBot="1" x14ac:dyDescent="0.3">
      <c r="B44" s="138"/>
      <c r="C44" s="138"/>
      <c r="D44" s="659" t="s">
        <v>253</v>
      </c>
      <c r="E44" s="660"/>
      <c r="F44" s="538">
        <v>2015</v>
      </c>
      <c r="G44" s="538">
        <v>2016</v>
      </c>
      <c r="H44" s="538">
        <v>2017</v>
      </c>
      <c r="I44" s="538">
        <v>2018</v>
      </c>
      <c r="J44" s="538">
        <v>2019</v>
      </c>
      <c r="K44" s="538">
        <v>2020</v>
      </c>
      <c r="L44" s="538">
        <v>2021</v>
      </c>
      <c r="M44" s="538">
        <v>2022</v>
      </c>
      <c r="N44" s="538">
        <v>2023</v>
      </c>
      <c r="O44" s="538">
        <v>2024</v>
      </c>
      <c r="P44" s="538">
        <v>2025</v>
      </c>
      <c r="Q44" s="538">
        <v>2026</v>
      </c>
      <c r="R44" s="538">
        <v>2027</v>
      </c>
      <c r="S44" s="538">
        <v>2028</v>
      </c>
      <c r="T44" s="538">
        <v>2029</v>
      </c>
      <c r="U44" s="538">
        <v>2030</v>
      </c>
      <c r="V44" s="538">
        <v>2031</v>
      </c>
      <c r="W44" s="538">
        <v>2032</v>
      </c>
      <c r="X44" s="538">
        <v>2033</v>
      </c>
      <c r="Y44" s="538">
        <v>2034</v>
      </c>
      <c r="Z44" s="538">
        <v>2035</v>
      </c>
      <c r="AA44" s="538">
        <v>2036</v>
      </c>
      <c r="AB44" s="538">
        <v>2037</v>
      </c>
      <c r="AC44" s="538">
        <v>2038</v>
      </c>
      <c r="AD44" s="538">
        <v>2039</v>
      </c>
      <c r="AE44" s="539">
        <v>2040</v>
      </c>
      <c r="AF44" s="139"/>
      <c r="AG44" s="139"/>
    </row>
    <row r="45" spans="2:33" x14ac:dyDescent="0.25">
      <c r="B45" s="138"/>
      <c r="C45" s="138"/>
      <c r="D45" s="540" t="s">
        <v>254</v>
      </c>
      <c r="E45" s="550">
        <v>152014.67547400118</v>
      </c>
      <c r="F45" s="541">
        <v>156810.73848520592</v>
      </c>
      <c r="G45" s="541">
        <v>162346.15755373368</v>
      </c>
      <c r="H45" s="541">
        <v>168117.56345476891</v>
      </c>
      <c r="I45" s="541">
        <v>173841.96649040378</v>
      </c>
      <c r="J45" s="541">
        <v>179509.21459799094</v>
      </c>
      <c r="K45" s="541">
        <v>185235.55854366685</v>
      </c>
      <c r="L45" s="541">
        <v>191144.57286120983</v>
      </c>
      <c r="M45" s="541">
        <v>197242.08473548244</v>
      </c>
      <c r="N45" s="541">
        <v>203534.10723854433</v>
      </c>
      <c r="O45" s="541">
        <v>210026.8452594539</v>
      </c>
      <c r="P45" s="541">
        <v>216726.70162323047</v>
      </c>
      <c r="Q45" s="541">
        <v>223640.28340501155</v>
      </c>
      <c r="R45" s="541">
        <v>230774.40844563142</v>
      </c>
      <c r="S45" s="541">
        <v>238136.11207504707</v>
      </c>
      <c r="T45" s="541">
        <v>245732.65405024108</v>
      </c>
      <c r="U45" s="541">
        <v>253571.52571444379</v>
      </c>
      <c r="V45" s="541">
        <v>261660.45738473456</v>
      </c>
      <c r="W45" s="541">
        <v>270007.42597530759</v>
      </c>
      <c r="X45" s="541">
        <v>278620.66286391992</v>
      </c>
      <c r="Y45" s="541">
        <v>287508.66200927895</v>
      </c>
      <c r="Z45" s="541">
        <v>296680.18832737498</v>
      </c>
      <c r="AA45" s="541">
        <v>306144.28633501823</v>
      </c>
      <c r="AB45" s="541">
        <v>315910.28906910535</v>
      </c>
      <c r="AC45" s="541">
        <v>325987.82729040983</v>
      </c>
      <c r="AD45" s="541">
        <v>336386.83898097393</v>
      </c>
      <c r="AE45" s="542">
        <v>347117.57914446702</v>
      </c>
      <c r="AF45" s="549"/>
      <c r="AG45" s="139"/>
    </row>
    <row r="46" spans="2:33" x14ac:dyDescent="0.25">
      <c r="B46" s="138"/>
      <c r="C46" s="138"/>
      <c r="D46" s="540" t="s">
        <v>255</v>
      </c>
      <c r="E46" s="541">
        <v>26047.148703235162</v>
      </c>
      <c r="F46" s="541">
        <v>26868.936244822231</v>
      </c>
      <c r="G46" s="541">
        <v>27817.409694264454</v>
      </c>
      <c r="H46" s="541">
        <v>28806.318608895555</v>
      </c>
      <c r="I46" s="541">
        <v>29787.173757528446</v>
      </c>
      <c r="J46" s="541">
        <v>30758.235622023873</v>
      </c>
      <c r="K46" s="541">
        <v>31739.423338366436</v>
      </c>
      <c r="L46" s="541">
        <v>32751.910942860326</v>
      </c>
      <c r="M46" s="541">
        <v>33796.696901937568</v>
      </c>
      <c r="N46" s="541">
        <v>34874.81153310938</v>
      </c>
      <c r="O46" s="541">
        <v>35987.31802101557</v>
      </c>
      <c r="P46" s="541">
        <v>37135.313465885971</v>
      </c>
      <c r="Q46" s="541">
        <v>38319.929965447736</v>
      </c>
      <c r="R46" s="541">
        <v>39542.33573134552</v>
      </c>
      <c r="S46" s="541">
        <v>40803.736241175444</v>
      </c>
      <c r="T46" s="541">
        <v>42105.37542726894</v>
      </c>
      <c r="U46" s="541">
        <v>43448.536903398825</v>
      </c>
      <c r="V46" s="541">
        <v>44834.545230617252</v>
      </c>
      <c r="W46" s="541">
        <v>46264.767223473944</v>
      </c>
      <c r="X46" s="541">
        <v>47740.613297902768</v>
      </c>
      <c r="Y46" s="541">
        <v>49263.538862105866</v>
      </c>
      <c r="Z46" s="541">
        <v>50835.045751807047</v>
      </c>
      <c r="AA46" s="541">
        <v>52456.683711289697</v>
      </c>
      <c r="AB46" s="541">
        <v>54130.051921679842</v>
      </c>
      <c r="AC46" s="541">
        <v>55856.800577981434</v>
      </c>
      <c r="AD46" s="541">
        <v>57638.632516419042</v>
      </c>
      <c r="AE46" s="542">
        <v>59477.30489369281</v>
      </c>
      <c r="AF46" s="549"/>
      <c r="AG46" s="139"/>
    </row>
    <row r="47" spans="2:33" x14ac:dyDescent="0.25">
      <c r="D47" s="540" t="s">
        <v>256</v>
      </c>
      <c r="E47" s="541">
        <v>28687.217778528131</v>
      </c>
      <c r="F47" s="541">
        <v>29592.299499440691</v>
      </c>
      <c r="G47" s="541">
        <v>30636.907671770943</v>
      </c>
      <c r="H47" s="541">
        <v>31726.049739502399</v>
      </c>
      <c r="I47" s="541">
        <v>32806.321733132456</v>
      </c>
      <c r="J47" s="541">
        <v>33875.807821632574</v>
      </c>
      <c r="K47" s="541">
        <v>34956.446091142658</v>
      </c>
      <c r="L47" s="541">
        <v>36071.556721450113</v>
      </c>
      <c r="M47" s="541">
        <v>37222.239380864376</v>
      </c>
      <c r="N47" s="541">
        <v>38409.628817113953</v>
      </c>
      <c r="O47" s="541">
        <v>39634.895976379892</v>
      </c>
      <c r="P47" s="541">
        <v>40899.24915802641</v>
      </c>
      <c r="Q47" s="541">
        <v>42203.935206167458</v>
      </c>
      <c r="R47" s="541">
        <v>43550.240739244204</v>
      </c>
      <c r="S47" s="541">
        <v>44939.493418826096</v>
      </c>
      <c r="T47" s="541">
        <v>46373.06325888665</v>
      </c>
      <c r="U47" s="541">
        <v>47852.363976845139</v>
      </c>
      <c r="V47" s="541">
        <v>49378.854387706502</v>
      </c>
      <c r="W47" s="541">
        <v>50954.039842674341</v>
      </c>
      <c r="X47" s="541">
        <v>52579.473713655658</v>
      </c>
      <c r="Y47" s="541">
        <v>54256.758925121278</v>
      </c>
      <c r="Z47" s="541">
        <v>55987.549534832651</v>
      </c>
      <c r="AA47" s="541">
        <v>57773.552364993819</v>
      </c>
      <c r="AB47" s="541">
        <v>59616.528685437122</v>
      </c>
      <c r="AC47" s="541">
        <v>61518.295950502572</v>
      </c>
      <c r="AD47" s="541">
        <v>63480.729591323608</v>
      </c>
      <c r="AE47" s="542">
        <v>65505.764865286837</v>
      </c>
      <c r="AF47" s="549"/>
      <c r="AG47" s="139"/>
    </row>
    <row r="48" spans="2:33" x14ac:dyDescent="0.25">
      <c r="D48" s="540" t="s">
        <v>257</v>
      </c>
      <c r="E48" s="541">
        <v>160955.20999994408</v>
      </c>
      <c r="F48" s="541">
        <v>166033.34687544231</v>
      </c>
      <c r="G48" s="541">
        <v>171894.3240201454</v>
      </c>
      <c r="H48" s="541">
        <v>178005.16723906156</v>
      </c>
      <c r="I48" s="541">
        <v>184066.24318355159</v>
      </c>
      <c r="J48" s="541">
        <v>190066.80271133536</v>
      </c>
      <c r="K48" s="541">
        <v>196129.93371782696</v>
      </c>
      <c r="L48" s="541">
        <v>202386.47860342564</v>
      </c>
      <c r="M48" s="541">
        <v>208842.60727087493</v>
      </c>
      <c r="N48" s="541">
        <v>215504.68644281584</v>
      </c>
      <c r="O48" s="541">
        <v>222379.28594034168</v>
      </c>
      <c r="P48" s="541">
        <v>229473.1851618386</v>
      </c>
      <c r="Q48" s="541">
        <v>236793.37976850127</v>
      </c>
      <c r="R48" s="541">
        <v>244347.08858311648</v>
      </c>
      <c r="S48" s="541">
        <v>252141.76070891789</v>
      </c>
      <c r="T48" s="541">
        <v>260185.08287553239</v>
      </c>
      <c r="U48" s="541">
        <v>268484.98701926187</v>
      </c>
      <c r="V48" s="541">
        <v>277049.65810517635</v>
      </c>
      <c r="W48" s="541">
        <v>285887.54219873151</v>
      </c>
      <c r="X48" s="541">
        <v>295007.35479487106</v>
      </c>
      <c r="Y48" s="541">
        <v>304418.08941282745</v>
      </c>
      <c r="Z48" s="541">
        <v>314129.02646509669</v>
      </c>
      <c r="AA48" s="541">
        <v>324149.7424093333</v>
      </c>
      <c r="AB48" s="541">
        <v>334490.11919219105</v>
      </c>
      <c r="AC48" s="541">
        <v>345160.35399442195</v>
      </c>
      <c r="AD48" s="541">
        <v>356170.96928684402</v>
      </c>
      <c r="AE48" s="542">
        <v>367532.82320709433</v>
      </c>
      <c r="AF48" s="549"/>
      <c r="AG48" s="139"/>
    </row>
    <row r="49" spans="4:33" x14ac:dyDescent="0.25">
      <c r="D49" s="543" t="s">
        <v>258</v>
      </c>
      <c r="E49" s="544">
        <v>27556.130451706413</v>
      </c>
      <c r="F49" s="544">
        <v>28425.526367457751</v>
      </c>
      <c r="G49" s="544">
        <v>29428.947448229006</v>
      </c>
      <c r="H49" s="544">
        <v>30475.146530013546</v>
      </c>
      <c r="I49" s="544">
        <v>31512.825269360506</v>
      </c>
      <c r="J49" s="544">
        <v>32540.143373141658</v>
      </c>
      <c r="K49" s="544">
        <v>33578.173946744879</v>
      </c>
      <c r="L49" s="544">
        <v>34649.317695646045</v>
      </c>
      <c r="M49" s="544">
        <v>35754.630930137158</v>
      </c>
      <c r="N49" s="544">
        <v>36895.203656808539</v>
      </c>
      <c r="O49" s="544">
        <v>38072.160653460734</v>
      </c>
      <c r="P49" s="544">
        <v>39286.662578306132</v>
      </c>
      <c r="Q49" s="544">
        <v>40539.907114554102</v>
      </c>
      <c r="R49" s="544">
        <v>41833.130151508376</v>
      </c>
      <c r="S49" s="544">
        <v>43167.607003341494</v>
      </c>
      <c r="T49" s="544">
        <v>44544.65366674809</v>
      </c>
      <c r="U49" s="544">
        <v>45965.628118717359</v>
      </c>
      <c r="V49" s="544">
        <v>47431.931655704444</v>
      </c>
      <c r="W49" s="544">
        <v>48945.010275521417</v>
      </c>
      <c r="X49" s="544">
        <v>50506.356103310551</v>
      </c>
      <c r="Y49" s="544">
        <v>52117.508863006158</v>
      </c>
      <c r="Z49" s="544">
        <v>53780.057395736054</v>
      </c>
      <c r="AA49" s="544">
        <v>55495.641226660038</v>
      </c>
      <c r="AB49" s="544">
        <v>57265.952181790497</v>
      </c>
      <c r="AC49" s="544">
        <v>59092.736056389615</v>
      </c>
      <c r="AD49" s="544">
        <v>60977.794336588442</v>
      </c>
      <c r="AE49" s="545">
        <v>62922.985975925614</v>
      </c>
      <c r="AF49" s="549"/>
      <c r="AG49" s="139"/>
    </row>
    <row r="50" spans="4:33" x14ac:dyDescent="0.25">
      <c r="D50" s="540" t="s">
        <v>259</v>
      </c>
      <c r="E50" s="541">
        <v>5397.9442951173078</v>
      </c>
      <c r="F50" s="541">
        <v>5568.2494376282584</v>
      </c>
      <c r="G50" s="541">
        <v>5764.8086427765356</v>
      </c>
      <c r="H50" s="541">
        <v>5969.7475900272411</v>
      </c>
      <c r="I50" s="541">
        <v>6173.0174954676686</v>
      </c>
      <c r="J50" s="541">
        <v>6374.2578658199145</v>
      </c>
      <c r="K50" s="541">
        <v>6577.5966917395699</v>
      </c>
      <c r="L50" s="541">
        <v>6787.4220262060626</v>
      </c>
      <c r="M50" s="541">
        <v>7003.9407888420365</v>
      </c>
      <c r="N50" s="541">
        <v>7227.3665000060973</v>
      </c>
      <c r="O50" s="541">
        <v>7457.9194913562924</v>
      </c>
      <c r="P50" s="541">
        <v>7695.827123130558</v>
      </c>
      <c r="Q50" s="541">
        <v>7941.3240083584233</v>
      </c>
      <c r="R50" s="541">
        <v>8194.6522442250571</v>
      </c>
      <c r="S50" s="541">
        <v>8456.0616508158364</v>
      </c>
      <c r="T50" s="541">
        <v>8725.8100174768624</v>
      </c>
      <c r="U50" s="541">
        <v>9004.1633570343747</v>
      </c>
      <c r="V50" s="541">
        <v>9291.3961681237724</v>
      </c>
      <c r="W50" s="541">
        <v>9587.7917058869207</v>
      </c>
      <c r="X50" s="541">
        <v>9893.6422613047143</v>
      </c>
      <c r="Y50" s="541">
        <v>10209.249449440335</v>
      </c>
      <c r="Z50" s="541">
        <v>10534.924506877482</v>
      </c>
      <c r="AA50" s="541">
        <v>10870.988598646874</v>
      </c>
      <c r="AB50" s="541">
        <v>11217.773134943711</v>
      </c>
      <c r="AC50" s="541">
        <v>11575.620097948417</v>
      </c>
      <c r="AD50" s="541">
        <v>11944.882379072971</v>
      </c>
      <c r="AE50" s="542">
        <v>12325.924126965399</v>
      </c>
      <c r="AF50" s="549"/>
      <c r="AG50" s="139"/>
    </row>
    <row r="51" spans="4:33" ht="15.75" thickBot="1" x14ac:dyDescent="0.3">
      <c r="D51" s="546" t="s">
        <v>260</v>
      </c>
      <c r="E51" s="547">
        <v>394625.24287897639</v>
      </c>
      <c r="F51" s="547">
        <v>407075.6692918081</v>
      </c>
      <c r="G51" s="547">
        <v>421445.44041780889</v>
      </c>
      <c r="H51" s="547">
        <v>436427.825824662</v>
      </c>
      <c r="I51" s="547">
        <v>451288.19329399167</v>
      </c>
      <c r="J51" s="547">
        <v>466000.18839537579</v>
      </c>
      <c r="K51" s="547">
        <v>480865.59440518828</v>
      </c>
      <c r="L51" s="547">
        <v>496205.20686671382</v>
      </c>
      <c r="M51" s="547">
        <v>512034.15296576201</v>
      </c>
      <c r="N51" s="547">
        <v>528368.04244536988</v>
      </c>
      <c r="O51" s="547">
        <v>545222.98299937719</v>
      </c>
      <c r="P51" s="547">
        <v>562615.59615705733</v>
      </c>
      <c r="Q51" s="547">
        <v>580563.03367446747</v>
      </c>
      <c r="R51" s="547">
        <v>599082.99444868299</v>
      </c>
      <c r="S51" s="547">
        <v>618193.74197159603</v>
      </c>
      <c r="T51" s="547">
        <v>637914.12234048999</v>
      </c>
      <c r="U51" s="547">
        <v>658263.58284315164</v>
      </c>
      <c r="V51" s="547">
        <v>679262.19113584817</v>
      </c>
      <c r="W51" s="547">
        <v>700930.65503308177</v>
      </c>
      <c r="X51" s="547">
        <v>723290.34292863705</v>
      </c>
      <c r="Y51" s="547">
        <v>746363.30486806063</v>
      </c>
      <c r="Z51" s="547">
        <v>770172.29429335182</v>
      </c>
      <c r="AA51" s="547">
        <v>794740.79048130976</v>
      </c>
      <c r="AB51" s="547">
        <v>820093.02169766359</v>
      </c>
      <c r="AC51" s="547">
        <v>846253.98908981914</v>
      </c>
      <c r="AD51" s="547">
        <v>873249.49134178436</v>
      </c>
      <c r="AE51" s="548">
        <v>901106.15011558728</v>
      </c>
      <c r="AF51" s="549"/>
      <c r="AG51" s="139"/>
    </row>
    <row r="52" spans="4:33" x14ac:dyDescent="0.25">
      <c r="AF52" s="139"/>
      <c r="AG52" s="139"/>
    </row>
    <row r="53" spans="4:33" x14ac:dyDescent="0.25">
      <c r="AF53" s="139"/>
      <c r="AG53" s="139"/>
    </row>
  </sheetData>
  <mergeCells count="2">
    <mergeCell ref="E18:E19"/>
    <mergeCell ref="D44:E4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Resultados</vt:lpstr>
      <vt:lpstr>Supuestos</vt:lpstr>
      <vt:lpstr>Sector Energía Tradicional</vt:lpstr>
      <vt:lpstr>Energía Hidroeléctrica</vt:lpstr>
      <vt:lpstr>Energía Termica Carbón</vt:lpstr>
      <vt:lpstr>Energía Termica Gas</vt:lpstr>
      <vt:lpstr>Vulnerabilidad</vt:lpstr>
      <vt:lpstr>Efectos Ambientales</vt:lpstr>
      <vt:lpstr>calculo proyeccion demanda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</dc:creator>
  <cp:lastModifiedBy>Catalina</cp:lastModifiedBy>
  <cp:lastPrinted>2015-01-14T15:12:57Z</cp:lastPrinted>
  <dcterms:created xsi:type="dcterms:W3CDTF">2014-09-25T14:16:51Z</dcterms:created>
  <dcterms:modified xsi:type="dcterms:W3CDTF">2015-03-12T21:06:03Z</dcterms:modified>
</cp:coreProperties>
</file>